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4B Inject\5-8C Sample\"/>
    </mc:Choice>
  </mc:AlternateContent>
  <bookViews>
    <workbookView xWindow="0" yWindow="0" windowWidth="19200" windowHeight="11595" activeTab="4"/>
  </bookViews>
  <sheets>
    <sheet name="5C" sheetId="8" r:id="rId1"/>
    <sheet name="6C" sheetId="7" r:id="rId2"/>
    <sheet name="7C" sheetId="6" r:id="rId3"/>
    <sheet name="8C" sheetId="5" r:id="rId4"/>
    <sheet name="5C - 6C - 7C - 8C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<sst xmlns="http://schemas.openxmlformats.org/spreadsheetml/2006/main" count="74" uniqueCount="26">
  <si>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</si>
  <si>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</si>
  <si>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</si>
  <si>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</si>
  <si>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</si>
  <si>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</si>
  <si>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</si>
  <si>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</si>
  <si>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</si>
  <si>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</si>
  <si>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</si>
  <si>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</si>
  <si>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</si>
  <si>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</si>
  <si>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</si>
  <si>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</si>
  <si>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</si>
  <si>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</si>
  <si>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</si>
  <si>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</si>
  <si>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</si>
  <si>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</si>
  <si>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8C</t>
  </si>
  <si>
    <t>7C</t>
  </si>
  <si>
    <t>6C</t>
  </si>
  <si>
    <t>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</si>
</sst>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5-8C Run 3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'5C - 6C - 7C - 8C'!$B$1:$E$1</c:f>
              <c:strCache>
                <c:ptCount val="1"/>
                <c:pt idx="0">
                  <c:v>8C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- 8C'!$E$3:$E$92</c:f>
              <c:numCache>
                <c:formatCode>0.000</c:formatCode>
                <c:ptCount val="90"/>
                <c:pt idx="0">
                  <c:v>0.20292183684939011</c:v>
                </c:pt>
                <c:pt idx="1">
                  <c:v>0.20112127499044363</c:v>
                </c:pt>
                <c:pt idx="2">
                  <c:v>0.20176765352324808</c:v>
                </c:pt>
                <c:pt idx="3">
                  <c:v>0.20761031264191909</c:v>
                </c:pt>
                <c:pt idx="4">
                  <c:v>0.21422002182877944</c:v>
                </c:pt>
                <c:pt idx="5">
                  <c:v>0.21165199952486896</c:v>
                </c:pt>
                <c:pt idx="6">
                  <c:v>0.22476836652424767</c:v>
                </c:pt>
                <c:pt idx="7">
                  <c:v>0.23198577689608532</c:v>
                </c:pt>
                <c:pt idx="8">
                  <c:v>0.23277016656443203</c:v>
                </c:pt>
                <c:pt idx="9">
                  <c:v>0.22599550498625948</c:v>
                </c:pt>
                <c:pt idx="10">
                  <c:v>0.23302243694616603</c:v>
                </c:pt>
                <c:pt idx="11">
                  <c:v>0.24011685361474519</c:v>
                </c:pt>
                <c:pt idx="12">
                  <c:v>0.23356030385917315</c:v>
                </c:pt>
                <c:pt idx="13">
                  <c:v>0.23218555932938434</c:v>
                </c:pt>
                <c:pt idx="14">
                  <c:v>0.22857541336825052</c:v>
                </c:pt>
                <c:pt idx="15">
                  <c:v>0.22978562148631726</c:v>
                </c:pt>
                <c:pt idx="16">
                  <c:v>0.23543164643101347</c:v>
                </c:pt>
                <c:pt idx="17">
                  <c:v>0.19309220704234736</c:v>
                </c:pt>
                <c:pt idx="18">
                  <c:v>0.19026907190923956</c:v>
                </c:pt>
                <c:pt idx="19">
                  <c:v>0.18955191266354096</c:v>
                </c:pt>
                <c:pt idx="20">
                  <c:v>0.18227847862034127</c:v>
                </c:pt>
                <c:pt idx="21">
                  <c:v>0.1759799355705918</c:v>
                </c:pt>
                <c:pt idx="22">
                  <c:v>0.17970211268465547</c:v>
                </c:pt>
                <c:pt idx="23">
                  <c:v>0.19765649512804692</c:v>
                </c:pt>
                <c:pt idx="24">
                  <c:v>0.20097268697746462</c:v>
                </c:pt>
                <c:pt idx="25">
                  <c:v>0.20752896177496605</c:v>
                </c:pt>
                <c:pt idx="26">
                  <c:v>0.18045003018526515</c:v>
                </c:pt>
                <c:pt idx="27">
                  <c:v>0.19438347349402763</c:v>
                </c:pt>
                <c:pt idx="28">
                  <c:v>0.187166048052959</c:v>
                </c:pt>
                <c:pt idx="29">
                  <c:v>0.2087804443668029</c:v>
                </c:pt>
                <c:pt idx="30">
                  <c:v>0.20180094824552602</c:v>
                </c:pt>
                <c:pt idx="31">
                  <c:v>0.20610518913897974</c:v>
                </c:pt>
                <c:pt idx="32">
                  <c:v>0.22297260136851968</c:v>
                </c:pt>
                <c:pt idx="33">
                  <c:v>0.20356151544714679</c:v>
                </c:pt>
                <c:pt idx="34">
                  <c:v>0.19477242850030282</c:v>
                </c:pt>
                <c:pt idx="35">
                  <c:v>0.18858852991922043</c:v>
                </c:pt>
                <c:pt idx="36">
                  <c:v>0.15812903917696475</c:v>
                </c:pt>
                <c:pt idx="37">
                  <c:v>0.20515368462879893</c:v>
                </c:pt>
                <c:pt idx="38">
                  <c:v>0.19042463593589926</c:v>
                </c:pt>
                <c:pt idx="39">
                  <c:v>0.18429676887012034</c:v>
                </c:pt>
                <c:pt idx="40">
                  <c:v>0.19882316416626877</c:v>
                </c:pt>
                <c:pt idx="41">
                  <c:v>0.18721982891085603</c:v>
                </c:pt>
                <c:pt idx="42">
                  <c:v>0.17453568704757666</c:v>
                </c:pt>
                <c:pt idx="43">
                  <c:v>0.17153325846121376</c:v>
                </c:pt>
                <c:pt idx="44">
                  <c:v>0.17818710636191795</c:v>
                </c:pt>
                <c:pt idx="45">
                  <c:v>0.22354891106304731</c:v>
                </c:pt>
                <c:pt idx="46">
                  <c:v>0.20617628892498674</c:v>
                </c:pt>
                <c:pt idx="47">
                  <c:v>0.18856547645773153</c:v>
                </c:pt>
                <c:pt idx="48">
                  <c:v>0.18170665299240343</c:v>
                </c:pt>
                <c:pt idx="49">
                  <c:v>0.20207570628665933</c:v>
                </c:pt>
                <c:pt idx="50">
                  <c:v>0.19288417764203758</c:v>
                </c:pt>
                <c:pt idx="51">
                  <c:v>0.18381591093536714</c:v>
                </c:pt>
                <c:pt idx="52">
                  <c:v>0.17955941047516491</c:v>
                </c:pt>
                <c:pt idx="53">
                  <c:v>0.18178605901852357</c:v>
                </c:pt>
                <c:pt idx="54">
                  <c:v>0.17634241251250735</c:v>
                </c:pt>
                <c:pt idx="55">
                  <c:v>0.21070336597814038</c:v>
                </c:pt>
                <c:pt idx="56">
                  <c:v>0.19117735390665103</c:v>
                </c:pt>
                <c:pt idx="57">
                  <c:v>0.17880410322241194</c:v>
                </c:pt>
                <c:pt idx="58">
                  <c:v>0.16980306805895196</c:v>
                </c:pt>
                <c:pt idx="59">
                  <c:v>0.17697919723364103</c:v>
                </c:pt>
                <c:pt idx="60">
                  <c:v>0.1854631143529778</c:v>
                </c:pt>
                <c:pt idx="61">
                  <c:v>0.17731084288438101</c:v>
                </c:pt>
                <c:pt idx="62">
                  <c:v>0.17127096295407682</c:v>
                </c:pt>
                <c:pt idx="63">
                  <c:v>0.18554124056265192</c:v>
                </c:pt>
                <c:pt idx="64">
                  <c:v>0.19403349346982318</c:v>
                </c:pt>
                <c:pt idx="65">
                  <c:v>0.19718227794406698</c:v>
                </c:pt>
                <c:pt idx="66">
                  <c:v>0.22122064078429171</c:v>
                </c:pt>
                <c:pt idx="67">
                  <c:v>0.19553121076591201</c:v>
                </c:pt>
                <c:pt idx="68">
                  <c:v>0.19284346897035673</c:v>
                </c:pt>
                <c:pt idx="69">
                  <c:v>0.19107459337632604</c:v>
                </c:pt>
                <c:pt idx="70">
                  <c:v>0.17618702973560729</c:v>
                </c:pt>
                <c:pt idx="71">
                  <c:v>0.18166851826858241</c:v>
                </c:pt>
                <c:pt idx="72">
                  <c:v>0.1921345994212352</c:v>
                </c:pt>
                <c:pt idx="73">
                  <c:v>0.18800994873171697</c:v>
                </c:pt>
                <c:pt idx="74">
                  <c:v>0.18255182798618005</c:v>
                </c:pt>
                <c:pt idx="75">
                  <c:v>0.18303367010726213</c:v>
                </c:pt>
                <c:pt idx="76">
                  <c:v>0.18838327923300205</c:v>
                </c:pt>
                <c:pt idx="77">
                  <c:v>0.19419997904110711</c:v>
                </c:pt>
                <c:pt idx="78">
                  <c:v>0.18865986971082666</c:v>
                </c:pt>
                <c:pt idx="79">
                  <c:v>0.19136236294510045</c:v>
                </c:pt>
                <c:pt idx="80">
                  <c:v>0.18672129559577555</c:v>
                </c:pt>
                <c:pt idx="81">
                  <c:v>0.18423364669586828</c:v>
                </c:pt>
                <c:pt idx="82">
                  <c:v>0.19563461858183173</c:v>
                </c:pt>
                <c:pt idx="83">
                  <c:v>0.19321420122513527</c:v>
                </c:pt>
                <c:pt idx="84">
                  <c:v>0.18958096243463385</c:v>
                </c:pt>
                <c:pt idx="85">
                  <c:v>0.19581134369004186</c:v>
                </c:pt>
                <c:pt idx="86">
                  <c:v>0.20029484840019948</c:v>
                </c:pt>
                <c:pt idx="87">
                  <c:v>0.20143182082150909</c:v>
                </c:pt>
                <c:pt idx="88">
                  <c:v>0.20082671676247571</c:v>
                </c:pt>
                <c:pt idx="89">
                  <c:v>0.18856223086349544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'5C - 6C - 7C - 8C'!$G$1:$J$1</c:f>
              <c:strCache>
                <c:ptCount val="1"/>
                <c:pt idx="0">
                  <c:v>7C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- 8C'!$J$3:$J$92</c:f>
              <c:numCache>
                <c:formatCode>0.000</c:formatCode>
                <c:ptCount val="90"/>
                <c:pt idx="0">
                  <c:v>0.21537255809650246</c:v>
                </c:pt>
                <c:pt idx="1">
                  <c:v>0.28356281539103284</c:v>
                </c:pt>
                <c:pt idx="2">
                  <c:v>0.39043462567984333</c:v>
                </c:pt>
                <c:pt idx="3">
                  <c:v>0.46806863729494785</c:v>
                </c:pt>
                <c:pt idx="4">
                  <c:v>0.28009802830334624</c:v>
                </c:pt>
                <c:pt idx="5">
                  <c:v>0.25652934740370309</c:v>
                </c:pt>
                <c:pt idx="6">
                  <c:v>0.25894976476040055</c:v>
                </c:pt>
                <c:pt idx="7">
                  <c:v>0.29560407803301136</c:v>
                </c:pt>
                <c:pt idx="8">
                  <c:v>0.28338030624500354</c:v>
                </c:pt>
                <c:pt idx="9">
                  <c:v>0.33696476894064437</c:v>
                </c:pt>
                <c:pt idx="10">
                  <c:v>0.30837307384167095</c:v>
                </c:pt>
                <c:pt idx="11">
                  <c:v>0.27763083125673244</c:v>
                </c:pt>
                <c:pt idx="12">
                  <c:v>0.24484984320703213</c:v>
                </c:pt>
                <c:pt idx="13">
                  <c:v>0.21668137503464999</c:v>
                </c:pt>
                <c:pt idx="14">
                  <c:v>0.30107242470519435</c:v>
                </c:pt>
                <c:pt idx="15">
                  <c:v>0.37117785869078673</c:v>
                </c:pt>
                <c:pt idx="16">
                  <c:v>0.41809137920708672</c:v>
                </c:pt>
                <c:pt idx="17">
                  <c:v>0.28938392158368709</c:v>
                </c:pt>
                <c:pt idx="18">
                  <c:v>0.25569268368118192</c:v>
                </c:pt>
                <c:pt idx="19">
                  <c:v>0.27582380653508343</c:v>
                </c:pt>
                <c:pt idx="20">
                  <c:v>0.40677238806192501</c:v>
                </c:pt>
                <c:pt idx="21">
                  <c:v>0.46787681091779382</c:v>
                </c:pt>
                <c:pt idx="22">
                  <c:v>0.44217262385788103</c:v>
                </c:pt>
                <c:pt idx="23">
                  <c:v>0.28925940274246154</c:v>
                </c:pt>
                <c:pt idx="24">
                  <c:v>0.28073187391225013</c:v>
                </c:pt>
                <c:pt idx="25">
                  <c:v>0.33040336702085793</c:v>
                </c:pt>
                <c:pt idx="26">
                  <c:v>0.31423263900563969</c:v>
                </c:pt>
                <c:pt idx="27">
                  <c:v>0.34208093610802509</c:v>
                </c:pt>
                <c:pt idx="28">
                  <c:v>0.25185336689105914</c:v>
                </c:pt>
                <c:pt idx="29">
                  <c:v>0.22239529129786889</c:v>
                </c:pt>
                <c:pt idx="30">
                  <c:v>0.27481695992146254</c:v>
                </c:pt>
                <c:pt idx="31">
                  <c:v>0.25696249454175696</c:v>
                </c:pt>
                <c:pt idx="32">
                  <c:v>0.22823920059643474</c:v>
                </c:pt>
                <c:pt idx="33">
                  <c:v>0.22942606384023634</c:v>
                </c:pt>
                <c:pt idx="34">
                  <c:v>0.22929419003581694</c:v>
                </c:pt>
                <c:pt idx="35">
                  <c:v>0.25877878866406007</c:v>
                </c:pt>
                <c:pt idx="36">
                  <c:v>0.33379356872270249</c:v>
                </c:pt>
                <c:pt idx="37">
                  <c:v>0.33132284344336121</c:v>
                </c:pt>
                <c:pt idx="38">
                  <c:v>0.31684648223234896</c:v>
                </c:pt>
                <c:pt idx="39">
                  <c:v>0.2437948964972172</c:v>
                </c:pt>
                <c:pt idx="40">
                  <c:v>0.22666879823505892</c:v>
                </c:pt>
                <c:pt idx="41">
                  <c:v>0.24173305820308855</c:v>
                </c:pt>
                <c:pt idx="42">
                  <c:v>0.23751780818292134</c:v>
                </c:pt>
                <c:pt idx="43">
                  <c:v>0.21042194624927471</c:v>
                </c:pt>
                <c:pt idx="44">
                  <c:v>0.22188726140464046</c:v>
                </c:pt>
                <c:pt idx="45">
                  <c:v>0.21684020094672882</c:v>
                </c:pt>
                <c:pt idx="46">
                  <c:v>0.27983674402422232</c:v>
                </c:pt>
                <c:pt idx="47">
                  <c:v>0.27935490190314022</c:v>
                </c:pt>
                <c:pt idx="48">
                  <c:v>0.26943789441478</c:v>
                </c:pt>
                <c:pt idx="49">
                  <c:v>0.33742260219480857</c:v>
                </c:pt>
                <c:pt idx="50">
                  <c:v>0.37129312682718973</c:v>
                </c:pt>
                <c:pt idx="51">
                  <c:v>0.33650633199866431</c:v>
                </c:pt>
                <c:pt idx="52">
                  <c:v>0.31955120647115759</c:v>
                </c:pt>
                <c:pt idx="53">
                  <c:v>0.43125296240971445</c:v>
                </c:pt>
                <c:pt idx="54">
                  <c:v>0.37148201073042636</c:v>
                </c:pt>
                <c:pt idx="55">
                  <c:v>0.36127076744889963</c:v>
                </c:pt>
                <c:pt idx="56">
                  <c:v>0.32151890186776905</c:v>
                </c:pt>
                <c:pt idx="57">
                  <c:v>0.33012008461545372</c:v>
                </c:pt>
                <c:pt idx="58">
                  <c:v>0.41288659727150945</c:v>
                </c:pt>
                <c:pt idx="59">
                  <c:v>0.29539793204813625</c:v>
                </c:pt>
                <c:pt idx="60">
                  <c:v>0.32417725078538256</c:v>
                </c:pt>
                <c:pt idx="61">
                  <c:v>0.23253324658526756</c:v>
                </c:pt>
                <c:pt idx="62">
                  <c:v>0.32214737595536591</c:v>
                </c:pt>
                <c:pt idx="63">
                  <c:v>0.29355567973582952</c:v>
                </c:pt>
                <c:pt idx="64">
                  <c:v>0.21474928135756968</c:v>
                </c:pt>
                <c:pt idx="65">
                  <c:v>0.19413629346941336</c:v>
                </c:pt>
                <c:pt idx="66">
                  <c:v>0.20702406507183083</c:v>
                </c:pt>
                <c:pt idx="67">
                  <c:v>0.200649673009587</c:v>
                </c:pt>
                <c:pt idx="68">
                  <c:v>0.18867655081975804</c:v>
                </c:pt>
                <c:pt idx="69">
                  <c:v>0.19293921376538184</c:v>
                </c:pt>
                <c:pt idx="70">
                  <c:v>0.18699665377281957</c:v>
                </c:pt>
                <c:pt idx="71">
                  <c:v>0.2278466745264783</c:v>
                </c:pt>
                <c:pt idx="72">
                  <c:v>0.21968865767261245</c:v>
                </c:pt>
                <c:pt idx="73">
                  <c:v>0.21909830393173335</c:v>
                </c:pt>
                <c:pt idx="74">
                  <c:v>0.18960757245461987</c:v>
                </c:pt>
                <c:pt idx="75">
                  <c:v>0.26918113452716302</c:v>
                </c:pt>
                <c:pt idx="76">
                  <c:v>0.26604710149163613</c:v>
                </c:pt>
                <c:pt idx="77">
                  <c:v>0.25462277800802813</c:v>
                </c:pt>
                <c:pt idx="78">
                  <c:v>0.21527718049355551</c:v>
                </c:pt>
                <c:pt idx="79">
                  <c:v>0.23676831374888516</c:v>
                </c:pt>
                <c:pt idx="80">
                  <c:v>0.30986403931842404</c:v>
                </c:pt>
                <c:pt idx="81">
                  <c:v>0.29905385334272383</c:v>
                </c:pt>
                <c:pt idx="82">
                  <c:v>0.35123145867709177</c:v>
                </c:pt>
                <c:pt idx="83">
                  <c:v>0.38204091101263166</c:v>
                </c:pt>
                <c:pt idx="84">
                  <c:v>0.27651091553217749</c:v>
                </c:pt>
                <c:pt idx="85">
                  <c:v>0.23777875786457214</c:v>
                </c:pt>
                <c:pt idx="86">
                  <c:v>0.25496087979809251</c:v>
                </c:pt>
                <c:pt idx="87">
                  <c:v>0.25790727686915255</c:v>
                </c:pt>
                <c:pt idx="88">
                  <c:v>0.24338060661493252</c:v>
                </c:pt>
                <c:pt idx="89">
                  <c:v>0.19895500995661206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'5C - 6C - 7C - 8C'!$L$1:$O$1</c:f>
              <c:strCache>
                <c:ptCount val="1"/>
                <c:pt idx="0">
                  <c:v>6C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- 8C'!$O$3:$O$92</c:f>
              <c:numCache>
                <c:formatCode>0.000</c:formatCode>
                <c:ptCount val="90"/>
                <c:pt idx="0">
                  <c:v>0.59497101651183582</c:v>
                </c:pt>
                <c:pt idx="1">
                  <c:v>0.73611609100204889</c:v>
                </c:pt>
                <c:pt idx="2">
                  <c:v>0.65395496408647602</c:v>
                </c:pt>
                <c:pt idx="3">
                  <c:v>0.61965862884831557</c:v>
                </c:pt>
                <c:pt idx="4">
                  <c:v>0.57726031661744626</c:v>
                </c:pt>
                <c:pt idx="5">
                  <c:v>0.57350543106973451</c:v>
                </c:pt>
                <c:pt idx="6">
                  <c:v>0.56967474233587445</c:v>
                </c:pt>
                <c:pt idx="7">
                  <c:v>0.50433715829125336</c:v>
                </c:pt>
                <c:pt idx="8">
                  <c:v>0.57233047681718741</c:v>
                </c:pt>
                <c:pt idx="9">
                  <c:v>0.53424470328520235</c:v>
                </c:pt>
                <c:pt idx="10">
                  <c:v>0.58247446676289327</c:v>
                </c:pt>
                <c:pt idx="11">
                  <c:v>0.56534549753728414</c:v>
                </c:pt>
                <c:pt idx="12">
                  <c:v>0.56907890543636919</c:v>
                </c:pt>
                <c:pt idx="13">
                  <c:v>0.56795068478248301</c:v>
                </c:pt>
                <c:pt idx="14">
                  <c:v>0.56475159350615867</c:v>
                </c:pt>
                <c:pt idx="15">
                  <c:v>0.57129693538988102</c:v>
                </c:pt>
                <c:pt idx="16">
                  <c:v>0.56258986106151632</c:v>
                </c:pt>
                <c:pt idx="17">
                  <c:v>0.56127114132365219</c:v>
                </c:pt>
                <c:pt idx="18">
                  <c:v>0.50553328197120406</c:v>
                </c:pt>
                <c:pt idx="19">
                  <c:v>0.57125279107322136</c:v>
                </c:pt>
                <c:pt idx="20">
                  <c:v>0.61883837895707294</c:v>
                </c:pt>
                <c:pt idx="21">
                  <c:v>0.60803419153210203</c:v>
                </c:pt>
                <c:pt idx="22">
                  <c:v>0.61201739863926552</c:v>
                </c:pt>
                <c:pt idx="23">
                  <c:v>0.6961407206227902</c:v>
                </c:pt>
                <c:pt idx="24">
                  <c:v>0.56119646721366157</c:v>
                </c:pt>
                <c:pt idx="25">
                  <c:v>0.65419728746462302</c:v>
                </c:pt>
                <c:pt idx="26">
                  <c:v>0.60297723352354882</c:v>
                </c:pt>
                <c:pt idx="27">
                  <c:v>0.59151189433444706</c:v>
                </c:pt>
                <c:pt idx="28">
                  <c:v>0.64480828484290664</c:v>
                </c:pt>
                <c:pt idx="29">
                  <c:v>0.72529811711159431</c:v>
                </c:pt>
                <c:pt idx="30">
                  <c:v>0.73599120251420214</c:v>
                </c:pt>
                <c:pt idx="31">
                  <c:v>0.7558696619199522</c:v>
                </c:pt>
                <c:pt idx="32">
                  <c:v>0.81390729560969888</c:v>
                </c:pt>
                <c:pt idx="33">
                  <c:v>0.84164091860686563</c:v>
                </c:pt>
                <c:pt idx="34">
                  <c:v>0.849211178845796</c:v>
                </c:pt>
                <c:pt idx="35">
                  <c:v>0.84859132446860863</c:v>
                </c:pt>
                <c:pt idx="36">
                  <c:v>0.79942574041171111</c:v>
                </c:pt>
                <c:pt idx="37">
                  <c:v>0.78605450478409156</c:v>
                </c:pt>
                <c:pt idx="38">
                  <c:v>0.92334838699307986</c:v>
                </c:pt>
                <c:pt idx="39">
                  <c:v>0.76141106079800613</c:v>
                </c:pt>
                <c:pt idx="40">
                  <c:v>0.5916483330188167</c:v>
                </c:pt>
                <c:pt idx="41">
                  <c:v>0.6395719975384333</c:v>
                </c:pt>
                <c:pt idx="42">
                  <c:v>0.72070862319895135</c:v>
                </c:pt>
                <c:pt idx="43">
                  <c:v>0.63179692566957013</c:v>
                </c:pt>
                <c:pt idx="44">
                  <c:v>0.64986620574709042</c:v>
                </c:pt>
                <c:pt idx="45">
                  <c:v>0.64023410833459404</c:v>
                </c:pt>
                <c:pt idx="46">
                  <c:v>0.54670757660396208</c:v>
                </c:pt>
                <c:pt idx="47">
                  <c:v>0.54792037512459402</c:v>
                </c:pt>
                <c:pt idx="48">
                  <c:v>0.67183345865140576</c:v>
                </c:pt>
                <c:pt idx="49">
                  <c:v>0.5771050372801847</c:v>
                </c:pt>
                <c:pt idx="50">
                  <c:v>0.51384719597489859</c:v>
                </c:pt>
                <c:pt idx="51">
                  <c:v>0.46892023756954787</c:v>
                </c:pt>
                <c:pt idx="52">
                  <c:v>0.50267583493124901</c:v>
                </c:pt>
                <c:pt idx="53">
                  <c:v>0.45122044095238523</c:v>
                </c:pt>
                <c:pt idx="54">
                  <c:v>0.52438695395819768</c:v>
                </c:pt>
                <c:pt idx="55">
                  <c:v>0.53106389468826887</c:v>
                </c:pt>
                <c:pt idx="56">
                  <c:v>0.51905781762270875</c:v>
                </c:pt>
                <c:pt idx="57">
                  <c:v>0.52611071449599711</c:v>
                </c:pt>
                <c:pt idx="58">
                  <c:v>0.72602775758712146</c:v>
                </c:pt>
                <c:pt idx="59">
                  <c:v>0.77927673404956177</c:v>
                </c:pt>
                <c:pt idx="60">
                  <c:v>0.59098620603286067</c:v>
                </c:pt>
                <c:pt idx="61">
                  <c:v>0.64320164779137201</c:v>
                </c:pt>
                <c:pt idx="62">
                  <c:v>0.67036831447164846</c:v>
                </c:pt>
                <c:pt idx="63">
                  <c:v>0.74552915142636589</c:v>
                </c:pt>
                <c:pt idx="64">
                  <c:v>0.74236818497901214</c:v>
                </c:pt>
                <c:pt idx="65">
                  <c:v>0.64808605484776127</c:v>
                </c:pt>
                <c:pt idx="66">
                  <c:v>0.67124299026525791</c:v>
                </c:pt>
                <c:pt idx="67">
                  <c:v>0.66089889123411005</c:v>
                </c:pt>
                <c:pt idx="68">
                  <c:v>0.70496465192658941</c:v>
                </c:pt>
                <c:pt idx="69">
                  <c:v>0.6011240933695462</c:v>
                </c:pt>
                <c:pt idx="70">
                  <c:v>0.59008458881995851</c:v>
                </c:pt>
                <c:pt idx="71">
                  <c:v>0.64530478021214244</c:v>
                </c:pt>
                <c:pt idx="72">
                  <c:v>0.68887205012104435</c:v>
                </c:pt>
                <c:pt idx="73">
                  <c:v>0.54971516673086573</c:v>
                </c:pt>
                <c:pt idx="74">
                  <c:v>0.51620322228161508</c:v>
                </c:pt>
                <c:pt idx="75">
                  <c:v>0.48907468043030955</c:v>
                </c:pt>
                <c:pt idx="76">
                  <c:v>0.50800133382803425</c:v>
                </c:pt>
                <c:pt idx="77">
                  <c:v>0.50326296833357786</c:v>
                </c:pt>
                <c:pt idx="78">
                  <c:v>0.52307418947273832</c:v>
                </c:pt>
                <c:pt idx="79">
                  <c:v>0.52799798799269937</c:v>
                </c:pt>
                <c:pt idx="80">
                  <c:v>0.56415093279490203</c:v>
                </c:pt>
                <c:pt idx="81">
                  <c:v>0.55256494498358821</c:v>
                </c:pt>
                <c:pt idx="82">
                  <c:v>0.63545468994104426</c:v>
                </c:pt>
                <c:pt idx="83">
                  <c:v>0.54476223186011374</c:v>
                </c:pt>
                <c:pt idx="84">
                  <c:v>0.6312275767559683</c:v>
                </c:pt>
                <c:pt idx="85">
                  <c:v>0.54409948110503592</c:v>
                </c:pt>
                <c:pt idx="86">
                  <c:v>0.68979763692966289</c:v>
                </c:pt>
                <c:pt idx="87">
                  <c:v>0.6384815065073618</c:v>
                </c:pt>
                <c:pt idx="88">
                  <c:v>0.6164704292151526</c:v>
                </c:pt>
                <c:pt idx="89">
                  <c:v>0.61866512213834035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'5C - 6C - 7C - 8C'!$Q$1:$T$1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'5C - 6C - 7C - 8C'!$A$3:$A$92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'5C - 6C - 7C - 8C'!$T$3:$T$92</c:f>
              <c:numCache>
                <c:formatCode>0.000</c:formatCode>
                <c:ptCount val="90"/>
                <c:pt idx="0">
                  <c:v>0.87638968007360585</c:v>
                </c:pt>
                <c:pt idx="1">
                  <c:v>0.81116322096451909</c:v>
                </c:pt>
                <c:pt idx="2">
                  <c:v>0.7589038869342466</c:v>
                </c:pt>
                <c:pt idx="3">
                  <c:v>0.7728337877967042</c:v>
                </c:pt>
                <c:pt idx="4">
                  <c:v>0.77834794005754426</c:v>
                </c:pt>
                <c:pt idx="5">
                  <c:v>0.74566453183442549</c:v>
                </c:pt>
                <c:pt idx="6">
                  <c:v>0.78577759763780386</c:v>
                </c:pt>
                <c:pt idx="7">
                  <c:v>0.79640604077920407</c:v>
                </c:pt>
                <c:pt idx="8">
                  <c:v>0.70215945480568565</c:v>
                </c:pt>
                <c:pt idx="9">
                  <c:v>0.77952384747439507</c:v>
                </c:pt>
                <c:pt idx="10">
                  <c:v>0.77803418239730393</c:v>
                </c:pt>
                <c:pt idx="11">
                  <c:v>0.86597935323705744</c:v>
                </c:pt>
                <c:pt idx="12">
                  <c:v>0.86880248837016694</c:v>
                </c:pt>
                <c:pt idx="13">
                  <c:v>0.78880310896846673</c:v>
                </c:pt>
                <c:pt idx="14">
                  <c:v>0.90689657477681318</c:v>
                </c:pt>
                <c:pt idx="15">
                  <c:v>0.97957864965616193</c:v>
                </c:pt>
                <c:pt idx="16">
                  <c:v>0.91862058380873834</c:v>
                </c:pt>
                <c:pt idx="17">
                  <c:v>1.1785205564323167</c:v>
                </c:pt>
                <c:pt idx="18">
                  <c:v>0.95569266977053879</c:v>
                </c:pt>
                <c:pt idx="19">
                  <c:v>1.0363083599825578</c:v>
                </c:pt>
                <c:pt idx="20">
                  <c:v>1.1869475196291623</c:v>
                </c:pt>
                <c:pt idx="21">
                  <c:v>1.1916359999039432</c:v>
                </c:pt>
                <c:pt idx="22">
                  <c:v>1.2262348905333094</c:v>
                </c:pt>
                <c:pt idx="23">
                  <c:v>1.3310563375139701</c:v>
                </c:pt>
                <c:pt idx="24">
                  <c:v>1.3206245274259811</c:v>
                </c:pt>
                <c:pt idx="25">
                  <c:v>1.281998290975608</c:v>
                </c:pt>
                <c:pt idx="26">
                  <c:v>1.3567185602830141</c:v>
                </c:pt>
                <c:pt idx="27">
                  <c:v>1.3571360647375095</c:v>
                </c:pt>
                <c:pt idx="28">
                  <c:v>1.4275293049167164</c:v>
                </c:pt>
                <c:pt idx="29">
                  <c:v>1.3351006511594155</c:v>
                </c:pt>
                <c:pt idx="30">
                  <c:v>1.5029135958311424</c:v>
                </c:pt>
                <c:pt idx="31">
                  <c:v>1.3122026677681031</c:v>
                </c:pt>
                <c:pt idx="32">
                  <c:v>1.9071756341842128</c:v>
                </c:pt>
                <c:pt idx="33">
                  <c:v>2.2554174762011789</c:v>
                </c:pt>
                <c:pt idx="34">
                  <c:v>1.9579724829913057</c:v>
                </c:pt>
                <c:pt idx="35">
                  <c:v>1.9534015181486435</c:v>
                </c:pt>
                <c:pt idx="36">
                  <c:v>1.7262763928819536</c:v>
                </c:pt>
                <c:pt idx="37">
                  <c:v>1.6529248477609964</c:v>
                </c:pt>
                <c:pt idx="38">
                  <c:v>1.8801940355285938</c:v>
                </c:pt>
                <c:pt idx="39">
                  <c:v>1.8505740435627984</c:v>
                </c:pt>
                <c:pt idx="40">
                  <c:v>1.7432847422662494</c:v>
                </c:pt>
                <c:pt idx="41">
                  <c:v>1.8130056619124435</c:v>
                </c:pt>
                <c:pt idx="42">
                  <c:v>1.5772442145142949</c:v>
                </c:pt>
                <c:pt idx="43">
                  <c:v>1.7959329751264728</c:v>
                </c:pt>
                <c:pt idx="44">
                  <c:v>2.0647280684196572</c:v>
                </c:pt>
                <c:pt idx="45">
                  <c:v>1.5995905042021985</c:v>
                </c:pt>
                <c:pt idx="46">
                  <c:v>1.6317363148675652</c:v>
                </c:pt>
                <c:pt idx="47">
                  <c:v>1.3231221166060971</c:v>
                </c:pt>
                <c:pt idx="48">
                  <c:v>1.8424342234225672</c:v>
                </c:pt>
                <c:pt idx="49">
                  <c:v>1.4906997452737707</c:v>
                </c:pt>
                <c:pt idx="50">
                  <c:v>1.6713613693410618</c:v>
                </c:pt>
                <c:pt idx="51">
                  <c:v>1.5976631289944911</c:v>
                </c:pt>
                <c:pt idx="52">
                  <c:v>1.2640738028488827</c:v>
                </c:pt>
                <c:pt idx="53">
                  <c:v>1.1905487096599394</c:v>
                </c:pt>
                <c:pt idx="54">
                  <c:v>1.2710859548540834</c:v>
                </c:pt>
                <c:pt idx="55">
                  <c:v>1.2896044429613724</c:v>
                </c:pt>
                <c:pt idx="56">
                  <c:v>0.97517681910341303</c:v>
                </c:pt>
                <c:pt idx="57">
                  <c:v>1.2241045025308204</c:v>
                </c:pt>
                <c:pt idx="58">
                  <c:v>1.2143981863558013</c:v>
                </c:pt>
                <c:pt idx="59">
                  <c:v>1.1106834801392742</c:v>
                </c:pt>
                <c:pt idx="60">
                  <c:v>1.1868607575192844</c:v>
                </c:pt>
                <c:pt idx="61">
                  <c:v>1.4346513748123588</c:v>
                </c:pt>
                <c:pt idx="62">
                  <c:v>1.3760992431176069</c:v>
                </c:pt>
                <c:pt idx="63">
                  <c:v>1.2019352501373388</c:v>
                </c:pt>
                <c:pt idx="64">
                  <c:v>1.0445128410798297</c:v>
                </c:pt>
                <c:pt idx="65">
                  <c:v>0.97893735062859</c:v>
                </c:pt>
                <c:pt idx="66">
                  <c:v>1.1262922807693259</c:v>
                </c:pt>
                <c:pt idx="67">
                  <c:v>1.0869220641669566</c:v>
                </c:pt>
                <c:pt idx="68">
                  <c:v>1.2760260570423063</c:v>
                </c:pt>
                <c:pt idx="69">
                  <c:v>0.91553450235768641</c:v>
                </c:pt>
                <c:pt idx="70">
                  <c:v>0.9940415910403646</c:v>
                </c:pt>
                <c:pt idx="71">
                  <c:v>1.0330993913257269</c:v>
                </c:pt>
                <c:pt idx="72">
                  <c:v>1.0350408319219777</c:v>
                </c:pt>
                <c:pt idx="73">
                  <c:v>1.1128868146668707</c:v>
                </c:pt>
                <c:pt idx="74">
                  <c:v>1.1169115700853127</c:v>
                </c:pt>
                <c:pt idx="75">
                  <c:v>1.0309607299178423</c:v>
                </c:pt>
                <c:pt idx="76">
                  <c:v>1.1398629638322484</c:v>
                </c:pt>
                <c:pt idx="77">
                  <c:v>1.128814848536756</c:v>
                </c:pt>
                <c:pt idx="78">
                  <c:v>1.2246714961646792</c:v>
                </c:pt>
                <c:pt idx="79">
                  <c:v>1.2094727652662864</c:v>
                </c:pt>
                <c:pt idx="80">
                  <c:v>1.3903956713715759</c:v>
                </c:pt>
                <c:pt idx="81">
                  <c:v>1.3967201714907662</c:v>
                </c:pt>
                <c:pt idx="82">
                  <c:v>1.9575434335146684</c:v>
                </c:pt>
                <c:pt idx="83">
                  <c:v>1.9240875194601585</c:v>
                </c:pt>
                <c:pt idx="84">
                  <c:v>1.7446187342742263</c:v>
                </c:pt>
                <c:pt idx="85">
                  <c:v>1.6759053922625202</c:v>
                </c:pt>
                <c:pt idx="86">
                  <c:v>1.5975103587665072</c:v>
                </c:pt>
                <c:pt idx="87">
                  <c:v>2.0806695140573952</c:v>
                </c:pt>
                <c:pt idx="88">
                  <c:v>2.1810205925858752</c:v>
                </c:pt>
                <c:pt idx="89">
                  <c:v>2.076383476600955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886648"/>
        <c:axId val="209887824"/>
      </c:scatterChart>
      <c:valAx>
        <c:axId val="20988664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87824"/>
        <c:crosses val="autoZero"/>
        <c:crossBetween val="midCat"/>
      </c:valAx>
      <c:valAx>
        <c:axId val="2098878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88664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4B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4-21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0.79206749541666666</v>
          </cell>
          <cell r="G4">
            <v>1.5969275037500004</v>
          </cell>
          <cell r="K4">
            <v>3.2354650021666642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1.2669416664166666</v>
          </cell>
          <cell r="G4">
            <v>2.547565839999999</v>
          </cell>
          <cell r="K4">
            <v>4.9828475396666638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1.3116008437500004</v>
          </cell>
          <cell r="G4">
            <v>2.5265433275833322</v>
          </cell>
          <cell r="K4">
            <v>4.9506766991666717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14.82499981</v>
      </c>
      <c r="C2">
        <v>0.66259997999999998</v>
      </c>
      <c r="D2">
        <v>711.14300536999997</v>
      </c>
      <c r="E2">
        <v>1.1081999499999999</v>
      </c>
      <c r="F2">
        <v>424.81799316000001</v>
      </c>
      <c r="G2">
        <v>1.2216000600000001</v>
      </c>
      <c r="H2">
        <v>692.51800536999997</v>
      </c>
      <c r="J2" s="2">
        <f>TREND(Calibration!$A$2:$A$4,Calibration!$B$2:$B$4,C2)</f>
        <v>423.12627032060675</v>
      </c>
      <c r="K2" s="2">
        <f>TREND(Calibration!$A$2:$A$4,Calibration!$C$2:$C$4,E2)</f>
        <v>428.60081875120034</v>
      </c>
      <c r="L2" s="2">
        <f>TREND(Calibration!$A$2:$A$4,Calibration!$D$2:$D$4,G2)</f>
        <v>462.55968118465699</v>
      </c>
      <c r="N2" s="2">
        <f>AVERAGE(J2:J409)</f>
        <v>423.61395925788332</v>
      </c>
    </row>
    <row r="3" spans="1:14" x14ac:dyDescent="0.25">
      <c r="A3">
        <v>3520</v>
      </c>
      <c r="B3">
        <v>14.82900047</v>
      </c>
      <c r="C3">
        <v>0.66589999</v>
      </c>
      <c r="D3">
        <v>554.84497069999998</v>
      </c>
      <c r="E3">
        <v>1.1205999900000001</v>
      </c>
      <c r="F3">
        <v>781.40502930000002</v>
      </c>
      <c r="G3">
        <v>1.22049999</v>
      </c>
      <c r="H3">
        <v>919.89202881000006</v>
      </c>
      <c r="J3" s="2">
        <f>TREND(Calibration!$A$2:$A$4,Calibration!$B$2:$B$4,C3)</f>
        <v>425.15040018314306</v>
      </c>
      <c r="K3" s="2">
        <f>TREND(Calibration!$A$2:$A$4,Calibration!$C$2:$C$4,E3)</f>
        <v>433.61769546624265</v>
      </c>
      <c r="L3" s="2">
        <f>TREND(Calibration!$A$2:$A$4,Calibration!$D$2:$D$4,G3)</f>
        <v>462.10618947279369</v>
      </c>
    </row>
    <row r="4" spans="1:14" x14ac:dyDescent="0.25">
      <c r="A4">
        <v>8522</v>
      </c>
      <c r="B4">
        <v>14.74400043</v>
      </c>
      <c r="C4">
        <v>0.65719998000000002</v>
      </c>
      <c r="D4">
        <v>9.9000003020963209E+37</v>
      </c>
      <c r="E4">
        <v>1.11300004</v>
      </c>
      <c r="F4">
        <v>-98.054000849999994</v>
      </c>
      <c r="G4">
        <v>1.2209999600000001</v>
      </c>
      <c r="H4">
        <v>9.9000003020963209E+37</v>
      </c>
      <c r="J4" s="2">
        <f>TREND(Calibration!$A$2:$A$4,Calibration!$B$2:$B$4,C4)</f>
        <v>419.81406785525184</v>
      </c>
      <c r="K4" s="2">
        <f>TREND(Calibration!$A$2:$A$4,Calibration!$C$2:$C$4,E4)</f>
        <v>430.54286569226724</v>
      </c>
      <c r="L4" s="2">
        <f>TREND(Calibration!$A$2:$A$4,Calibration!$D$2:$D$4,G4)</f>
        <v>462.31229658523233</v>
      </c>
    </row>
    <row r="5" spans="1:14" x14ac:dyDescent="0.25">
      <c r="A5">
        <v>13522</v>
      </c>
      <c r="B5">
        <v>14.760000229999999</v>
      </c>
      <c r="C5">
        <v>0.65880000999999999</v>
      </c>
      <c r="D5">
        <v>878.77801513999998</v>
      </c>
      <c r="E5">
        <v>1.2378</v>
      </c>
      <c r="F5">
        <v>353.98901367000002</v>
      </c>
      <c r="G5">
        <v>1.2209999600000001</v>
      </c>
      <c r="H5">
        <v>1308.0880127</v>
      </c>
      <c r="J5" s="2">
        <f>TREND(Calibration!$A$2:$A$4,Calibration!$B$2:$B$4,C5)</f>
        <v>420.79547957944476</v>
      </c>
      <c r="K5" s="2">
        <f>TREND(Calibration!$A$2:$A$4,Calibration!$C$2:$C$4,E5)</f>
        <v>481.03512324645317</v>
      </c>
      <c r="L5" s="2">
        <f>TREND(Calibration!$A$2:$A$4,Calibration!$D$2:$D$4,G5)</f>
        <v>462.31229658523233</v>
      </c>
    </row>
    <row r="6" spans="1:14" x14ac:dyDescent="0.25">
      <c r="A6">
        <v>18524</v>
      </c>
      <c r="B6">
        <v>14.751000400000001</v>
      </c>
      <c r="C6">
        <v>0.65719998000000002</v>
      </c>
      <c r="D6">
        <v>9.9000003020963209E+37</v>
      </c>
      <c r="E6">
        <v>1.11029994</v>
      </c>
      <c r="F6">
        <v>127.95400238000001</v>
      </c>
      <c r="G6">
        <v>1.2221000200000001</v>
      </c>
      <c r="H6">
        <v>9.9000003020963209E+37</v>
      </c>
      <c r="J6" s="2">
        <f>TREND(Calibration!$A$2:$A$4,Calibration!$B$2:$B$4,C6)</f>
        <v>419.81406785525184</v>
      </c>
      <c r="K6" s="2">
        <f>TREND(Calibration!$A$2:$A$4,Calibration!$C$2:$C$4,E6)</f>
        <v>429.45044431150671</v>
      </c>
      <c r="L6" s="2">
        <f>TREND(Calibration!$A$2:$A$4,Calibration!$D$2:$D$4,G6)</f>
        <v>462.76578417470597</v>
      </c>
    </row>
    <row r="7" spans="1:14" x14ac:dyDescent="0.25">
      <c r="A7">
        <v>23524</v>
      </c>
      <c r="B7">
        <v>14.772999759999999</v>
      </c>
      <c r="C7">
        <v>0.65990000999999998</v>
      </c>
      <c r="D7">
        <v>9.9000003020963209E+37</v>
      </c>
      <c r="E7">
        <v>1.0989999800000001</v>
      </c>
      <c r="F7">
        <v>159.33200073</v>
      </c>
      <c r="G7">
        <v>1.2226999999999999</v>
      </c>
      <c r="H7">
        <v>9.9000003020963209E+37</v>
      </c>
      <c r="J7" s="2">
        <f>TREND(Calibration!$A$2:$A$4,Calibration!$B$2:$B$4,C7)</f>
        <v>421.47018748905407</v>
      </c>
      <c r="K7" s="2">
        <f>TREND(Calibration!$A$2:$A$4,Calibration!$C$2:$C$4,E7)</f>
        <v>424.87864404272466</v>
      </c>
      <c r="L7" s="2">
        <f>TREND(Calibration!$A$2:$A$4,Calibration!$D$2:$D$4,G7)</f>
        <v>463.01311930545546</v>
      </c>
    </row>
    <row r="8" spans="1:14" x14ac:dyDescent="0.25">
      <c r="A8">
        <v>28526</v>
      </c>
      <c r="B8">
        <v>14.71800041</v>
      </c>
      <c r="C8">
        <v>0.65399998000000004</v>
      </c>
      <c r="D8">
        <v>815.75299071999996</v>
      </c>
      <c r="E8">
        <v>1.11090004</v>
      </c>
      <c r="F8">
        <v>47.421001429999997</v>
      </c>
      <c r="G8">
        <v>1.22430003</v>
      </c>
      <c r="H8">
        <v>9.9000003020963209E+37</v>
      </c>
      <c r="J8" s="2">
        <f>TREND(Calibration!$A$2:$A$4,Calibration!$B$2:$B$4,C8)</f>
        <v>417.85128120911554</v>
      </c>
      <c r="K8" s="2">
        <f>TREND(Calibration!$A$2:$A$4,Calibration!$C$2:$C$4,E8)</f>
        <v>429.69323608610557</v>
      </c>
      <c r="L8" s="2">
        <f>TREND(Calibration!$A$2:$A$4,Calibration!$D$2:$D$4,G8)</f>
        <v>463.67271400736774</v>
      </c>
    </row>
    <row r="9" spans="1:14" x14ac:dyDescent="0.25">
      <c r="A9">
        <v>33526</v>
      </c>
      <c r="B9">
        <v>14.73799992</v>
      </c>
      <c r="C9">
        <v>0.65289998000000005</v>
      </c>
      <c r="D9">
        <v>606.98699951000003</v>
      </c>
      <c r="E9">
        <v>1.12329996</v>
      </c>
      <c r="F9">
        <v>260.16500853999997</v>
      </c>
      <c r="G9">
        <v>1.22640002</v>
      </c>
      <c r="H9">
        <v>9.9000003020963209E+37</v>
      </c>
      <c r="J9" s="2">
        <f>TREND(Calibration!$A$2:$A$4,Calibration!$B$2:$B$4,C9)</f>
        <v>417.17657329950623</v>
      </c>
      <c r="K9" s="2">
        <f>TREND(Calibration!$A$2:$A$4,Calibration!$C$2:$C$4,E9)</f>
        <v>434.71006425088467</v>
      </c>
      <c r="L9" s="2">
        <f>TREND(Calibration!$A$2:$A$4,Calibration!$D$2:$D$4,G9)</f>
        <v>464.53841169932889</v>
      </c>
    </row>
    <row r="10" spans="1:14" x14ac:dyDescent="0.25">
      <c r="A10">
        <v>38526</v>
      </c>
      <c r="B10">
        <v>14.652999879999999</v>
      </c>
      <c r="C10">
        <v>0.65509998999999997</v>
      </c>
      <c r="D10">
        <v>629.96899413999995</v>
      </c>
      <c r="E10">
        <v>1.10440004</v>
      </c>
      <c r="F10">
        <v>414.35101318</v>
      </c>
      <c r="G10">
        <v>1.2308000299999999</v>
      </c>
      <c r="H10">
        <v>9.9000003020963209E+37</v>
      </c>
      <c r="J10" s="2">
        <f>TREND(Calibration!$A$2:$A$4,Calibration!$B$2:$B$4,C10)</f>
        <v>418.52599525243312</v>
      </c>
      <c r="K10" s="2">
        <f>TREND(Calibration!$A$2:$A$4,Calibration!$C$2:$C$4,E10)</f>
        <v>427.06343016227191</v>
      </c>
      <c r="L10" s="2">
        <f>TREND(Calibration!$A$2:$A$4,Calibration!$D$2:$D$4,G10)</f>
        <v>466.35226724226288</v>
      </c>
    </row>
    <row r="11" spans="1:14" x14ac:dyDescent="0.25">
      <c r="A11">
        <v>43526</v>
      </c>
      <c r="B11">
        <v>14.6079998</v>
      </c>
      <c r="C11">
        <v>0.65670002000000005</v>
      </c>
      <c r="D11">
        <v>957.02099609000004</v>
      </c>
      <c r="E11">
        <v>1.15620005</v>
      </c>
      <c r="F11">
        <v>723.03002930000002</v>
      </c>
      <c r="G11">
        <v>1.2517999399999999</v>
      </c>
      <c r="H11">
        <v>1332.5839843700001</v>
      </c>
      <c r="J11" s="2">
        <f>TREND(Calibration!$A$2:$A$4,Calibration!$B$2:$B$4,C11)</f>
        <v>419.5074069766261</v>
      </c>
      <c r="K11" s="2">
        <f>TREND(Calibration!$A$2:$A$4,Calibration!$C$2:$C$4,E11)</f>
        <v>448.02096449344805</v>
      </c>
      <c r="L11" s="2">
        <f>TREND(Calibration!$A$2:$A$4,Calibration!$D$2:$D$4,G11)</f>
        <v>475.00924828426412</v>
      </c>
    </row>
    <row r="12" spans="1:14" x14ac:dyDescent="0.25">
      <c r="A12">
        <v>48527</v>
      </c>
      <c r="B12">
        <v>14.472000120000001</v>
      </c>
      <c r="C12">
        <v>0.65780002000000004</v>
      </c>
      <c r="D12">
        <v>596.78900146000001</v>
      </c>
      <c r="E12">
        <v>1.13250005</v>
      </c>
      <c r="F12">
        <v>922.01397704999999</v>
      </c>
      <c r="G12">
        <v>1.2528999999999999</v>
      </c>
      <c r="H12">
        <v>1217.6319580100001</v>
      </c>
      <c r="J12" s="2">
        <f>TREND(Calibration!$A$2:$A$4,Calibration!$B$2:$B$4,C12)</f>
        <v>420.18211488623547</v>
      </c>
      <c r="K12" s="2">
        <f>TREND(Calibration!$A$2:$A$4,Calibration!$C$2:$C$4,E12)</f>
        <v>438.43228750962362</v>
      </c>
      <c r="L12" s="2">
        <f>TREND(Calibration!$A$2:$A$4,Calibration!$D$2:$D$4,G12)</f>
        <v>475.46273587373776</v>
      </c>
    </row>
    <row r="13" spans="1:14" x14ac:dyDescent="0.25">
      <c r="A13">
        <v>53527</v>
      </c>
      <c r="B13">
        <v>14.399999619999999</v>
      </c>
      <c r="C13">
        <v>0.65780002000000004</v>
      </c>
      <c r="D13">
        <v>609.96697998000002</v>
      </c>
      <c r="E13">
        <v>1.1691999399999999</v>
      </c>
      <c r="F13">
        <v>943.82299805000002</v>
      </c>
      <c r="G13">
        <v>1.2490999700000001</v>
      </c>
      <c r="H13">
        <v>9.9000003020963209E+37</v>
      </c>
      <c r="J13" s="2">
        <f>TREND(Calibration!$A$2:$A$4,Calibration!$B$2:$B$4,C13)</f>
        <v>420.18211488623547</v>
      </c>
      <c r="K13" s="2">
        <f>TREND(Calibration!$A$2:$A$4,Calibration!$C$2:$C$4,E13)</f>
        <v>453.28053183670744</v>
      </c>
      <c r="L13" s="2">
        <f>TREND(Calibration!$A$2:$A$4,Calibration!$D$2:$D$4,G13)</f>
        <v>473.89621546155342</v>
      </c>
    </row>
    <row r="14" spans="1:14" x14ac:dyDescent="0.25">
      <c r="A14">
        <v>58527</v>
      </c>
      <c r="B14">
        <v>14.347999570000001</v>
      </c>
      <c r="C14">
        <v>0.65829998000000001</v>
      </c>
      <c r="D14">
        <v>183.81500244</v>
      </c>
      <c r="E14">
        <v>1.2339999699999999</v>
      </c>
      <c r="F14">
        <v>9.9000003020963209E+37</v>
      </c>
      <c r="G14">
        <v>1.2437000300000001</v>
      </c>
      <c r="H14">
        <v>866.58599853999999</v>
      </c>
      <c r="J14" s="2">
        <f>TREND(Calibration!$A$2:$A$4,Calibration!$B$2:$B$4,C14)</f>
        <v>420.48877576486115</v>
      </c>
      <c r="K14" s="2">
        <f>TREND(Calibration!$A$2:$A$4,Calibration!$C$2:$C$4,E14)</f>
        <v>479.49768610726153</v>
      </c>
      <c r="L14" s="2">
        <f>TREND(Calibration!$A$2:$A$4,Calibration!$D$2:$D$4,G14)</f>
        <v>471.67014981613193</v>
      </c>
    </row>
    <row r="15" spans="1:14" x14ac:dyDescent="0.25">
      <c r="A15">
        <v>63528</v>
      </c>
      <c r="B15">
        <v>14.321999549999999</v>
      </c>
      <c r="C15">
        <v>0.65450001000000002</v>
      </c>
      <c r="D15">
        <v>933.81298828000001</v>
      </c>
      <c r="E15">
        <v>1.25450003</v>
      </c>
      <c r="F15">
        <v>1236.4389648399999</v>
      </c>
      <c r="G15">
        <v>1.2421</v>
      </c>
      <c r="H15">
        <v>9.9000003020963209E+37</v>
      </c>
      <c r="J15" s="2">
        <f>TREND(Calibration!$A$2:$A$4,Calibration!$B$2:$B$4,C15)</f>
        <v>418.15798502369915</v>
      </c>
      <c r="K15" s="2">
        <f>TREND(Calibration!$A$2:$A$4,Calibration!$C$2:$C$4,E15)</f>
        <v>487.79171368063788</v>
      </c>
      <c r="L15" s="2">
        <f>TREND(Calibration!$A$2:$A$4,Calibration!$D$2:$D$4,G15)</f>
        <v>471.01055511421964</v>
      </c>
    </row>
    <row r="16" spans="1:14" x14ac:dyDescent="0.25">
      <c r="A16">
        <v>68528</v>
      </c>
      <c r="B16">
        <v>14.347999570000001</v>
      </c>
      <c r="C16">
        <v>0.65179997999999995</v>
      </c>
      <c r="D16">
        <v>412.57800293000003</v>
      </c>
      <c r="E16">
        <v>1.2486000100000001</v>
      </c>
      <c r="F16">
        <v>9.9000003020963209E+37</v>
      </c>
      <c r="G16">
        <v>1.2404999699999999</v>
      </c>
      <c r="H16">
        <v>1108.4379882799999</v>
      </c>
      <c r="J16" s="2">
        <f>TREND(Calibration!$A$2:$A$4,Calibration!$B$2:$B$4,C16)</f>
        <v>416.50186538989681</v>
      </c>
      <c r="K16" s="2">
        <f>TREND(Calibration!$A$2:$A$4,Calibration!$C$2:$C$4,E16)</f>
        <v>485.40465098113987</v>
      </c>
      <c r="L16" s="2">
        <f>TREND(Calibration!$A$2:$A$4,Calibration!$D$2:$D$4,G16)</f>
        <v>470.35096041230742</v>
      </c>
    </row>
    <row r="17" spans="1:12" x14ac:dyDescent="0.25">
      <c r="A17">
        <v>73528</v>
      </c>
      <c r="B17">
        <v>14.37100029</v>
      </c>
      <c r="C17">
        <v>0.65399998000000004</v>
      </c>
      <c r="D17">
        <v>542.25701904000005</v>
      </c>
      <c r="E17">
        <v>1.3269000099999999</v>
      </c>
      <c r="F17">
        <v>1303.5880127</v>
      </c>
      <c r="G17">
        <v>1.2486000100000001</v>
      </c>
      <c r="H17">
        <v>9.9000003020963209E+37</v>
      </c>
      <c r="J17" s="2">
        <f>TREND(Calibration!$A$2:$A$4,Calibration!$B$2:$B$4,C17)</f>
        <v>417.85128120911554</v>
      </c>
      <c r="K17" s="2">
        <f>TREND(Calibration!$A$2:$A$4,Calibration!$C$2:$C$4,E17)</f>
        <v>517.08369772516733</v>
      </c>
      <c r="L17" s="2">
        <f>TREND(Calibration!$A$2:$A$4,Calibration!$D$2:$D$4,G17)</f>
        <v>473.69011247150445</v>
      </c>
    </row>
    <row r="18" spans="1:12" x14ac:dyDescent="0.25">
      <c r="A18">
        <v>78529</v>
      </c>
      <c r="B18">
        <v>14.3579998</v>
      </c>
      <c r="C18">
        <v>0.65880000999999999</v>
      </c>
      <c r="D18">
        <v>465.94900512999999</v>
      </c>
      <c r="E18">
        <v>1.3387999500000001</v>
      </c>
      <c r="F18">
        <v>1110.2669677700001</v>
      </c>
      <c r="G18">
        <v>1.25129998</v>
      </c>
      <c r="H18">
        <v>9.9000003020963209E+37</v>
      </c>
      <c r="J18" s="2">
        <f>TREND(Calibration!$A$2:$A$4,Calibration!$B$2:$B$4,C18)</f>
        <v>420.79547957944476</v>
      </c>
      <c r="K18" s="2">
        <f>TREND(Calibration!$A$2:$A$4,Calibration!$C$2:$C$4,E18)</f>
        <v>521.89824121828508</v>
      </c>
      <c r="L18" s="2">
        <f>TREND(Calibration!$A$2:$A$4,Calibration!$D$2:$D$4,G18)</f>
        <v>474.80314529421514</v>
      </c>
    </row>
    <row r="19" spans="1:12" x14ac:dyDescent="0.25">
      <c r="A19">
        <v>83539</v>
      </c>
      <c r="B19">
        <v>14.40999985</v>
      </c>
      <c r="C19">
        <v>0.66700000000000004</v>
      </c>
      <c r="D19">
        <v>156.15400696</v>
      </c>
      <c r="E19">
        <v>1.2949999599999999</v>
      </c>
      <c r="F19">
        <v>9.9000003020963209E+37</v>
      </c>
      <c r="G19">
        <v>1.25450003</v>
      </c>
      <c r="H19">
        <v>1078.12402344</v>
      </c>
      <c r="J19" s="2">
        <f>TREND(Calibration!$A$2:$A$4,Calibration!$B$2:$B$4,C19)</f>
        <v>425.8251142264607</v>
      </c>
      <c r="K19" s="2">
        <f>TREND(Calibration!$A$2:$A$4,Calibration!$C$2:$C$4,E19)</f>
        <v>504.17739919276869</v>
      </c>
      <c r="L19" s="2">
        <f>TREND(Calibration!$A$2:$A$4,Calibration!$D$2:$D$4,G19)</f>
        <v>476.12233057565004</v>
      </c>
    </row>
    <row r="20" spans="1:12" x14ac:dyDescent="0.25">
      <c r="A20">
        <v>88529</v>
      </c>
      <c r="B20">
        <v>14.3579998</v>
      </c>
      <c r="C20">
        <v>0.66640001999999998</v>
      </c>
      <c r="D20">
        <v>1208.60900879</v>
      </c>
      <c r="E20">
        <v>1.33070004</v>
      </c>
      <c r="F20">
        <v>917.94500731999995</v>
      </c>
      <c r="G20">
        <v>1.2696000300000001</v>
      </c>
      <c r="H20">
        <v>9.9000003020963209E+37</v>
      </c>
      <c r="J20" s="2">
        <f>TREND(Calibration!$A$2:$A$4,Calibration!$B$2:$B$4,C20)</f>
        <v>425.45710399772662</v>
      </c>
      <c r="K20" s="2">
        <f>TREND(Calibration!$A$2:$A$4,Calibration!$C$2:$C$4,E20)</f>
        <v>518.62113486435896</v>
      </c>
      <c r="L20" s="2">
        <f>TREND(Calibration!$A$2:$A$4,Calibration!$D$2:$D$4,G20)</f>
        <v>482.34713885979124</v>
      </c>
    </row>
    <row r="21" spans="1:12" x14ac:dyDescent="0.25">
      <c r="A21">
        <v>93539</v>
      </c>
      <c r="B21">
        <v>14.319000239999999</v>
      </c>
      <c r="C21">
        <v>0.66479999000000001</v>
      </c>
      <c r="D21">
        <v>838.29302978999999</v>
      </c>
      <c r="E21">
        <v>1.4078999800000001</v>
      </c>
      <c r="F21">
        <v>834.65100098000005</v>
      </c>
      <c r="G21">
        <v>1.2831000100000001</v>
      </c>
      <c r="H21">
        <v>9.9000003020963209E+37</v>
      </c>
      <c r="J21" s="2">
        <f>TREND(Calibration!$A$2:$A$4,Calibration!$B$2:$B$4,C21)</f>
        <v>424.4756922735337</v>
      </c>
      <c r="K21" s="2">
        <f>TREND(Calibration!$A$2:$A$4,Calibration!$C$2:$C$4,E21)</f>
        <v>549.85511325383686</v>
      </c>
      <c r="L21" s="2">
        <f>TREND(Calibration!$A$2:$A$4,Calibration!$D$2:$D$4,G21)</f>
        <v>487.91235656440972</v>
      </c>
    </row>
    <row r="22" spans="1:12" x14ac:dyDescent="0.25">
      <c r="A22">
        <v>98529</v>
      </c>
      <c r="B22">
        <v>14.2840004</v>
      </c>
      <c r="C22">
        <v>0.66210002000000001</v>
      </c>
      <c r="D22">
        <v>675.89599609000004</v>
      </c>
      <c r="E22">
        <v>1.5726000099999999</v>
      </c>
      <c r="F22">
        <v>847.97302246000004</v>
      </c>
      <c r="G22">
        <v>1.3057999600000001</v>
      </c>
      <c r="H22">
        <v>1180.55200195</v>
      </c>
      <c r="J22" s="2">
        <f>TREND(Calibration!$A$2:$A$4,Calibration!$B$2:$B$4,C22)</f>
        <v>422.81960944198107</v>
      </c>
      <c r="K22" s="2">
        <f>TREND(Calibration!$A$2:$A$4,Calibration!$C$2:$C$4,E22)</f>
        <v>616.49036164608106</v>
      </c>
      <c r="L22" s="2">
        <f>TREND(Calibration!$A$2:$A$4,Calibration!$D$2:$D$4,G22)</f>
        <v>497.27016032663425</v>
      </c>
    </row>
    <row r="23" spans="1:12" x14ac:dyDescent="0.25">
      <c r="A23">
        <v>103529</v>
      </c>
      <c r="B23">
        <v>14.222000120000001</v>
      </c>
      <c r="C23">
        <v>0.66420000999999995</v>
      </c>
      <c r="D23">
        <v>733.45697021000001</v>
      </c>
      <c r="E23">
        <v>1.3852000200000001</v>
      </c>
      <c r="F23">
        <v>554.20501708999996</v>
      </c>
      <c r="G23">
        <v>1.3134000299999999</v>
      </c>
      <c r="H23">
        <v>9.9000003020963209E+37</v>
      </c>
      <c r="J23" s="2">
        <f>TREND(Calibration!$A$2:$A$4,Calibration!$B$2:$B$4,C23)</f>
        <v>424.10768204479967</v>
      </c>
      <c r="K23" s="2">
        <f>TREND(Calibration!$A$2:$A$4,Calibration!$C$2:$C$4,E23)</f>
        <v>540.67103798017718</v>
      </c>
      <c r="L23" s="2">
        <f>TREND(Calibration!$A$2:$A$4,Calibration!$D$2:$D$4,G23)</f>
        <v>500.40320527339259</v>
      </c>
    </row>
    <row r="24" spans="1:12" x14ac:dyDescent="0.25">
      <c r="A24">
        <v>108530</v>
      </c>
      <c r="B24">
        <v>14.20199966</v>
      </c>
      <c r="C24">
        <v>0.67449999000000005</v>
      </c>
      <c r="D24">
        <v>473.43099976000002</v>
      </c>
      <c r="E24">
        <v>1.4414000499999999</v>
      </c>
      <c r="F24">
        <v>1285.9670410199999</v>
      </c>
      <c r="G24">
        <v>1.3177000299999999</v>
      </c>
      <c r="H24">
        <v>942.56298828000001</v>
      </c>
      <c r="J24" s="2">
        <f>TREND(Calibration!$A$2:$A$4,Calibration!$B$2:$B$4,C24)</f>
        <v>430.42538929463433</v>
      </c>
      <c r="K24" s="2">
        <f>TREND(Calibration!$A$2:$A$4,Calibration!$C$2:$C$4,E24)</f>
        <v>563.40875672073582</v>
      </c>
      <c r="L24" s="2">
        <f>TREND(Calibration!$A$2:$A$4,Calibration!$D$2:$D$4,G24)</f>
        <v>502.17583279801556</v>
      </c>
    </row>
    <row r="25" spans="1:12" x14ac:dyDescent="0.25">
      <c r="A25">
        <v>113530</v>
      </c>
      <c r="B25">
        <v>14.15999985</v>
      </c>
      <c r="C25">
        <v>0.66909998999999998</v>
      </c>
      <c r="D25">
        <v>9.9000003020963209E+37</v>
      </c>
      <c r="E25">
        <v>1.41330004</v>
      </c>
      <c r="F25">
        <v>526.28002930000002</v>
      </c>
      <c r="G25">
        <v>1.33389997</v>
      </c>
      <c r="H25">
        <v>9.9000003020963209E+37</v>
      </c>
      <c r="J25" s="2">
        <f>TREND(Calibration!$A$2:$A$4,Calibration!$B$2:$B$4,C25)</f>
        <v>427.1131868292793</v>
      </c>
      <c r="K25" s="2">
        <f>TREND(Calibration!$A$2:$A$4,Calibration!$C$2:$C$4,E25)</f>
        <v>552.03989937338406</v>
      </c>
      <c r="L25" s="2">
        <f>TREND(Calibration!$A$2:$A$4,Calibration!$D$2:$D$4,G25)</f>
        <v>508.85407920295529</v>
      </c>
    </row>
    <row r="26" spans="1:12" x14ac:dyDescent="0.25">
      <c r="A26">
        <v>118531</v>
      </c>
      <c r="B26">
        <v>14.21199989</v>
      </c>
      <c r="C26">
        <v>0.66799998000000005</v>
      </c>
      <c r="D26">
        <v>747.31097411999997</v>
      </c>
      <c r="E26">
        <v>1.4505000100000001</v>
      </c>
      <c r="F26">
        <v>835.99700928000004</v>
      </c>
      <c r="G26">
        <v>1.32579994</v>
      </c>
      <c r="H26">
        <v>1211.70495605</v>
      </c>
      <c r="J26" s="2">
        <f>TREND(Calibration!$A$2:$A$4,Calibration!$B$2:$B$4,C26)</f>
        <v>426.43847278596172</v>
      </c>
      <c r="K26" s="2">
        <f>TREND(Calibration!$A$2:$A$4,Calibration!$C$2:$C$4,E26)</f>
        <v>567.09046883068197</v>
      </c>
      <c r="L26" s="2">
        <f>TREND(Calibration!$A$2:$A$4,Calibration!$D$2:$D$4,G26)</f>
        <v>505.51493126614787</v>
      </c>
    </row>
    <row r="27" spans="1:12" x14ac:dyDescent="0.25">
      <c r="A27">
        <v>123531</v>
      </c>
      <c r="B27">
        <v>14.222000120000001</v>
      </c>
      <c r="C27">
        <v>0.66860001999999996</v>
      </c>
      <c r="D27">
        <v>879.55200194999998</v>
      </c>
      <c r="E27">
        <v>1.3398000000000001</v>
      </c>
      <c r="F27">
        <v>728.45697021000001</v>
      </c>
      <c r="G27">
        <v>1.32149994</v>
      </c>
      <c r="H27">
        <v>1282.7299804700001</v>
      </c>
      <c r="J27" s="2">
        <f>TREND(Calibration!$A$2:$A$4,Calibration!$B$2:$B$4,C27)</f>
        <v>426.8065198169453</v>
      </c>
      <c r="K27" s="2">
        <f>TREND(Calibration!$A$2:$A$4,Calibration!$C$2:$C$4,E27)</f>
        <v>522.30284697430511</v>
      </c>
      <c r="L27" s="2">
        <f>TREND(Calibration!$A$2:$A$4,Calibration!$D$2:$D$4,G27)</f>
        <v>503.74230374152489</v>
      </c>
    </row>
    <row r="28" spans="1:12" x14ac:dyDescent="0.25">
      <c r="A28">
        <v>128531</v>
      </c>
      <c r="B28">
        <v>14.244999890000001</v>
      </c>
      <c r="C28">
        <v>0.67180002000000005</v>
      </c>
      <c r="D28">
        <v>941.25097656000003</v>
      </c>
      <c r="E28">
        <v>1.41439998</v>
      </c>
      <c r="F28">
        <v>499.65798949999999</v>
      </c>
      <c r="G28">
        <v>1.34200001</v>
      </c>
      <c r="H28">
        <v>1200.2280273399999</v>
      </c>
      <c r="J28" s="2">
        <f>TREND(Calibration!$A$2:$A$4,Calibration!$B$2:$B$4,C28)</f>
        <v>428.76930646308165</v>
      </c>
      <c r="K28" s="2">
        <f>TREND(Calibration!$A$2:$A$4,Calibration!$C$2:$C$4,E28)</f>
        <v>552.48491917767058</v>
      </c>
      <c r="L28" s="2">
        <f>TREND(Calibration!$A$2:$A$4,Calibration!$D$2:$D$4,G28)</f>
        <v>512.19323126215227</v>
      </c>
    </row>
    <row r="29" spans="1:12" x14ac:dyDescent="0.25">
      <c r="A29">
        <v>133530</v>
      </c>
      <c r="B29">
        <v>14.29300022</v>
      </c>
      <c r="C29">
        <v>0.66970003</v>
      </c>
      <c r="D29">
        <v>1075.44104004</v>
      </c>
      <c r="E29">
        <v>1.4203000100000001</v>
      </c>
      <c r="F29">
        <v>621.56402588000003</v>
      </c>
      <c r="G29">
        <v>1.3603999600000001</v>
      </c>
      <c r="H29">
        <v>9.9000003020963209E+37</v>
      </c>
      <c r="J29" s="2">
        <f>TREND(Calibration!$A$2:$A$4,Calibration!$B$2:$B$4,C29)</f>
        <v>427.48123386026293</v>
      </c>
      <c r="K29" s="2">
        <f>TREND(Calibration!$A$2:$A$4,Calibration!$C$2:$C$4,E29)</f>
        <v>554.87198592302389</v>
      </c>
      <c r="L29" s="2">
        <f>TREND(Calibration!$A$2:$A$4,Calibration!$D$2:$D$4,G29)</f>
        <v>519.77840749975383</v>
      </c>
    </row>
    <row r="30" spans="1:12" x14ac:dyDescent="0.25">
      <c r="A30">
        <v>138530</v>
      </c>
      <c r="B30">
        <v>14.35499954</v>
      </c>
      <c r="C30">
        <v>0.66700000000000004</v>
      </c>
      <c r="D30">
        <v>778.59600829999999</v>
      </c>
      <c r="E30">
        <v>1.7946000099999999</v>
      </c>
      <c r="F30">
        <v>9.9000003020963209E+37</v>
      </c>
      <c r="G30">
        <v>1.3566000499999999</v>
      </c>
      <c r="H30">
        <v>1268.9909668</v>
      </c>
      <c r="J30" s="2">
        <f>TREND(Calibration!$A$2:$A$4,Calibration!$B$2:$B$4,C30)</f>
        <v>425.8251142264607</v>
      </c>
      <c r="K30" s="2">
        <f>TREND(Calibration!$A$2:$A$4,Calibration!$C$2:$C$4,E30)</f>
        <v>706.30834858317041</v>
      </c>
      <c r="L30" s="2">
        <f>TREND(Calibration!$A$2:$A$4,Calibration!$D$2:$D$4,G30)</f>
        <v>518.2119365562445</v>
      </c>
    </row>
    <row r="31" spans="1:12" x14ac:dyDescent="0.25">
      <c r="A31">
        <v>143531</v>
      </c>
      <c r="B31">
        <v>14.3579998</v>
      </c>
      <c r="C31">
        <v>0.66640001999999998</v>
      </c>
      <c r="D31">
        <v>9.9000003020963209E+37</v>
      </c>
      <c r="E31">
        <v>1.78380001</v>
      </c>
      <c r="F31">
        <v>525.70001220999995</v>
      </c>
      <c r="G31">
        <v>1.3766000300000001</v>
      </c>
      <c r="H31">
        <v>9.9000003020963209E+37</v>
      </c>
      <c r="J31" s="2">
        <f>TREND(Calibration!$A$2:$A$4,Calibration!$B$2:$B$4,C31)</f>
        <v>425.45710399772662</v>
      </c>
      <c r="K31" s="2">
        <f>TREND(Calibration!$A$2:$A$4,Calibration!$C$2:$C$4,E31)</f>
        <v>701.93882489433918</v>
      </c>
      <c r="L31" s="2">
        <f>TREND(Calibration!$A$2:$A$4,Calibration!$D$2:$D$4,G31)</f>
        <v>526.45670749575822</v>
      </c>
    </row>
    <row r="32" spans="1:12" x14ac:dyDescent="0.25">
      <c r="A32">
        <v>148531</v>
      </c>
      <c r="B32">
        <v>14.37800026</v>
      </c>
      <c r="C32">
        <v>0.66909998999999998</v>
      </c>
      <c r="D32">
        <v>1068.30505371</v>
      </c>
      <c r="E32">
        <v>1.5925999900000001</v>
      </c>
      <c r="F32">
        <v>585.34100341999999</v>
      </c>
      <c r="G32">
        <v>1.3787000199999999</v>
      </c>
      <c r="H32">
        <v>9.9000003020963209E+37</v>
      </c>
      <c r="J32" s="2">
        <f>TREND(Calibration!$A$2:$A$4,Calibration!$B$2:$B$4,C32)</f>
        <v>427.1131868292793</v>
      </c>
      <c r="K32" s="2">
        <f>TREND(Calibration!$A$2:$A$4,Calibration!$C$2:$C$4,E32)</f>
        <v>624.58206408924354</v>
      </c>
      <c r="L32" s="2">
        <f>TREND(Calibration!$A$2:$A$4,Calibration!$D$2:$D$4,G32)</f>
        <v>527.32240518771937</v>
      </c>
    </row>
    <row r="33" spans="1:12" x14ac:dyDescent="0.25">
      <c r="A33">
        <v>153531</v>
      </c>
      <c r="B33">
        <v>14.38700008</v>
      </c>
      <c r="C33">
        <v>0.66860001999999996</v>
      </c>
      <c r="D33">
        <v>9.9000003020963209E+37</v>
      </c>
      <c r="E33">
        <v>1.5801999600000001</v>
      </c>
      <c r="F33">
        <v>484.25601196000002</v>
      </c>
      <c r="G33">
        <v>1.3711999699999999</v>
      </c>
      <c r="H33">
        <v>9.9000003020963209E+37</v>
      </c>
      <c r="J33" s="2">
        <f>TREND(Calibration!$A$2:$A$4,Calibration!$B$2:$B$4,C33)</f>
        <v>426.8065198169453</v>
      </c>
      <c r="K33" s="2">
        <f>TREND(Calibration!$A$2:$A$4,Calibration!$C$2:$C$4,E33)</f>
        <v>619.56519142005652</v>
      </c>
      <c r="L33" s="2">
        <f>TREND(Calibration!$A$2:$A$4,Calibration!$D$2:$D$4,G33)</f>
        <v>524.23059238166149</v>
      </c>
    </row>
    <row r="34" spans="1:12" x14ac:dyDescent="0.25">
      <c r="A34">
        <v>158531</v>
      </c>
      <c r="B34">
        <v>14.40400028</v>
      </c>
      <c r="C34">
        <v>0.66970003</v>
      </c>
      <c r="D34">
        <v>9.9000003020963209E+37</v>
      </c>
      <c r="E34">
        <v>1.6352000200000001</v>
      </c>
      <c r="F34">
        <v>391.75500488</v>
      </c>
      <c r="G34">
        <v>1.37329996</v>
      </c>
      <c r="H34">
        <v>9.9000003020963209E+37</v>
      </c>
      <c r="J34" s="2">
        <f>TREND(Calibration!$A$2:$A$4,Calibration!$B$2:$B$4,C34)</f>
        <v>427.48123386026293</v>
      </c>
      <c r="K34" s="2">
        <f>TREND(Calibration!$A$2:$A$4,Calibration!$C$2:$C$4,E34)</f>
        <v>641.81741966608865</v>
      </c>
      <c r="L34" s="2">
        <f>TREND(Calibration!$A$2:$A$4,Calibration!$D$2:$D$4,G34)</f>
        <v>525.09629007362275</v>
      </c>
    </row>
    <row r="35" spans="1:12" x14ac:dyDescent="0.25">
      <c r="A35">
        <v>163543</v>
      </c>
      <c r="B35">
        <v>14.48499966</v>
      </c>
      <c r="C35">
        <v>0.67290002000000004</v>
      </c>
      <c r="D35">
        <v>797.51599121000004</v>
      </c>
      <c r="E35">
        <v>1.8566999399999999</v>
      </c>
      <c r="F35">
        <v>803.76397704999999</v>
      </c>
      <c r="G35">
        <v>1.3684999900000001</v>
      </c>
      <c r="H35">
        <v>9.9000003020963209E+37</v>
      </c>
      <c r="J35" s="2">
        <f>TREND(Calibration!$A$2:$A$4,Calibration!$B$2:$B$4,C35)</f>
        <v>429.44401437269096</v>
      </c>
      <c r="K35" s="2">
        <f>TREND(Calibration!$A$2:$A$4,Calibration!$C$2:$C$4,E35)</f>
        <v>731.43308147296398</v>
      </c>
      <c r="L35" s="2">
        <f>TREND(Calibration!$A$2:$A$4,Calibration!$D$2:$D$4,G35)</f>
        <v>523.11755543656125</v>
      </c>
    </row>
    <row r="36" spans="1:12" x14ac:dyDescent="0.25">
      <c r="A36">
        <v>168544</v>
      </c>
      <c r="B36">
        <v>14.527000429999999</v>
      </c>
      <c r="C36">
        <v>0.66049999000000004</v>
      </c>
      <c r="D36">
        <v>9.9000003020963209E+37</v>
      </c>
      <c r="E36">
        <v>1.68710005</v>
      </c>
      <c r="F36">
        <v>603.69598388999998</v>
      </c>
      <c r="G36">
        <v>1.3695000399999999</v>
      </c>
      <c r="H36">
        <v>9.9000003020963209E+37</v>
      </c>
      <c r="J36" s="2">
        <f>TREND(Calibration!$A$2:$A$4,Calibration!$B$2:$B$4,C36)</f>
        <v>421.83819771778815</v>
      </c>
      <c r="K36" s="2">
        <f>TREND(Calibration!$A$2:$A$4,Calibration!$C$2:$C$4,E36)</f>
        <v>662.81542064164967</v>
      </c>
      <c r="L36" s="2">
        <f>TREND(Calibration!$A$2:$A$4,Calibration!$D$2:$D$4,G36)</f>
        <v>523.52981500772376</v>
      </c>
    </row>
    <row r="37" spans="1:12" x14ac:dyDescent="0.25">
      <c r="A37">
        <v>173533</v>
      </c>
      <c r="B37">
        <v>14.64000034</v>
      </c>
      <c r="C37">
        <v>0.66970003</v>
      </c>
      <c r="D37">
        <v>945.94201659999999</v>
      </c>
      <c r="E37">
        <v>1.69790006</v>
      </c>
      <c r="F37">
        <v>888.73498534999999</v>
      </c>
      <c r="G37">
        <v>1.3809000300000001</v>
      </c>
      <c r="H37">
        <v>985.69702147999999</v>
      </c>
      <c r="J37" s="2">
        <f>TREND(Calibration!$A$2:$A$4,Calibration!$B$2:$B$4,C37)</f>
        <v>427.48123386026293</v>
      </c>
      <c r="K37" s="2">
        <f>TREND(Calibration!$A$2:$A$4,Calibration!$C$2:$C$4,E37)</f>
        <v>667.18494837633625</v>
      </c>
      <c r="L37" s="2">
        <f>TREND(Calibration!$A$2:$A$4,Calibration!$D$2:$D$4,G37)</f>
        <v>528.2293350203812</v>
      </c>
    </row>
    <row r="38" spans="1:12" x14ac:dyDescent="0.25">
      <c r="A38">
        <v>178532</v>
      </c>
      <c r="B38">
        <v>14.75399971</v>
      </c>
      <c r="C38">
        <v>0.66479999000000001</v>
      </c>
      <c r="D38">
        <v>1192.4880371100001</v>
      </c>
      <c r="E38">
        <v>1.67789996</v>
      </c>
      <c r="F38">
        <v>1007.75402832</v>
      </c>
      <c r="G38">
        <v>1.37390006</v>
      </c>
      <c r="H38">
        <v>1261.2989502</v>
      </c>
      <c r="J38" s="2">
        <f>TREND(Calibration!$A$2:$A$4,Calibration!$B$2:$B$4,C38)</f>
        <v>424.4756922735337</v>
      </c>
      <c r="K38" s="2">
        <f>TREND(Calibration!$A$2:$A$4,Calibration!$C$2:$C$4,E38)</f>
        <v>659.09319738291072</v>
      </c>
      <c r="L38" s="2">
        <f>TREND(Calibration!$A$2:$A$4,Calibration!$D$2:$D$4,G38)</f>
        <v>525.34367467304742</v>
      </c>
    </row>
    <row r="39" spans="1:12" x14ac:dyDescent="0.25">
      <c r="A39">
        <v>183543</v>
      </c>
      <c r="B39">
        <v>14.850999829999999</v>
      </c>
      <c r="C39">
        <v>0.66909998999999998</v>
      </c>
      <c r="D39">
        <v>907.52899170000001</v>
      </c>
      <c r="E39">
        <v>1.63250005</v>
      </c>
      <c r="F39">
        <v>795.10699463000003</v>
      </c>
      <c r="G39">
        <v>1.37010002</v>
      </c>
      <c r="H39">
        <v>1282.6560058600001</v>
      </c>
      <c r="J39" s="2">
        <f>TREND(Calibration!$A$2:$A$4,Calibration!$B$2:$B$4,C39)</f>
        <v>427.1131868292793</v>
      </c>
      <c r="K39" s="2">
        <f>TREND(Calibration!$A$2:$A$4,Calibration!$C$2:$C$4,E39)</f>
        <v>640.72505088144658</v>
      </c>
      <c r="L39" s="2">
        <f>TREND(Calibration!$A$2:$A$4,Calibration!$D$2:$D$4,G39)</f>
        <v>523.77715013847342</v>
      </c>
    </row>
    <row r="40" spans="1:12" x14ac:dyDescent="0.25">
      <c r="A40">
        <v>188533</v>
      </c>
      <c r="B40">
        <v>14.85400009</v>
      </c>
      <c r="C40">
        <v>0.66700000000000004</v>
      </c>
      <c r="D40">
        <v>9.9000003020963209E+37</v>
      </c>
      <c r="E40">
        <v>1.7793999899999999</v>
      </c>
      <c r="F40">
        <v>729.46002196999996</v>
      </c>
      <c r="G40">
        <v>1.37329996</v>
      </c>
      <c r="H40">
        <v>9.9000003020963209E+37</v>
      </c>
      <c r="J40" s="2">
        <f>TREND(Calibration!$A$2:$A$4,Calibration!$B$2:$B$4,C40)</f>
        <v>425.8251142264607</v>
      </c>
      <c r="K40" s="2">
        <f>TREND(Calibration!$A$2:$A$4,Calibration!$C$2:$C$4,E40)</f>
        <v>700.15864048495655</v>
      </c>
      <c r="L40" s="2">
        <f>TREND(Calibration!$A$2:$A$4,Calibration!$D$2:$D$4,G40)</f>
        <v>525.09629007362275</v>
      </c>
    </row>
    <row r="41" spans="1:12" x14ac:dyDescent="0.25">
      <c r="A41">
        <v>193531</v>
      </c>
      <c r="B41">
        <v>14.91899967</v>
      </c>
      <c r="C41">
        <v>0.67449999000000005</v>
      </c>
      <c r="D41">
        <v>525.63299560999997</v>
      </c>
      <c r="E41">
        <v>1.8205000200000001</v>
      </c>
      <c r="F41">
        <v>9.9000003020963209E+37</v>
      </c>
      <c r="G41">
        <v>1.3900999999999999</v>
      </c>
      <c r="H41">
        <v>792.86700439000003</v>
      </c>
      <c r="J41" s="2">
        <f>TREND(Calibration!$A$2:$A$4,Calibration!$B$2:$B$4,C41)</f>
        <v>430.42538929463433</v>
      </c>
      <c r="K41" s="2">
        <f>TREND(Calibration!$A$2:$A$4,Calibration!$C$2:$C$4,E41)</f>
        <v>716.78711777168621</v>
      </c>
      <c r="L41" s="2">
        <f>TREND(Calibration!$A$2:$A$4,Calibration!$D$2:$D$4,G41)</f>
        <v>532.02192107798714</v>
      </c>
    </row>
    <row r="42" spans="1:12" x14ac:dyDescent="0.25">
      <c r="A42">
        <v>198532</v>
      </c>
      <c r="B42">
        <v>14.84200001</v>
      </c>
      <c r="C42">
        <v>0.66700000000000004</v>
      </c>
      <c r="D42">
        <v>1358.4129638700001</v>
      </c>
      <c r="E42">
        <v>1.61469996</v>
      </c>
      <c r="F42">
        <v>587.14501953000001</v>
      </c>
      <c r="G42">
        <v>1.4025000299999999</v>
      </c>
      <c r="H42">
        <v>9.9000003020963209E+37</v>
      </c>
      <c r="J42" s="2">
        <f>TREND(Calibration!$A$2:$A$4,Calibration!$B$2:$B$4,C42)</f>
        <v>425.8251142264607</v>
      </c>
      <c r="K42" s="2">
        <f>TREND(Calibration!$A$2:$A$4,Calibration!$C$2:$C$4,E42)</f>
        <v>633.52339209271224</v>
      </c>
      <c r="L42" s="2">
        <f>TREND(Calibration!$A$2:$A$4,Calibration!$D$2:$D$4,G42)</f>
        <v>537.13369653941743</v>
      </c>
    </row>
    <row r="43" spans="1:12" x14ac:dyDescent="0.25">
      <c r="A43">
        <v>203532</v>
      </c>
      <c r="B43">
        <v>14.838000299999999</v>
      </c>
      <c r="C43">
        <v>0.66369997999999997</v>
      </c>
      <c r="D43">
        <v>822.08197021000001</v>
      </c>
      <c r="E43">
        <v>1.5440000300000001</v>
      </c>
      <c r="F43">
        <v>902.15600586000005</v>
      </c>
      <c r="G43">
        <v>1.4272999799999999</v>
      </c>
      <c r="H43">
        <v>1167.36901855</v>
      </c>
      <c r="J43" s="2">
        <f>TREND(Calibration!$A$2:$A$4,Calibration!$B$2:$B$4,C43)</f>
        <v>423.80097823021606</v>
      </c>
      <c r="K43" s="2">
        <f>TREND(Calibration!$A$2:$A$4,Calibration!$C$2:$C$4,E43)</f>
        <v>604.91922367292341</v>
      </c>
      <c r="L43" s="2">
        <f>TREND(Calibration!$A$2:$A$4,Calibration!$D$2:$D$4,G43)</f>
        <v>547.35720211599278</v>
      </c>
    </row>
    <row r="44" spans="1:12" x14ac:dyDescent="0.25">
      <c r="A44">
        <v>208533</v>
      </c>
      <c r="B44">
        <v>14.79300022</v>
      </c>
      <c r="C44">
        <v>0.66479999000000001</v>
      </c>
      <c r="D44">
        <v>958.21301270000004</v>
      </c>
      <c r="E44">
        <v>1.52890003</v>
      </c>
      <c r="F44">
        <v>1297.5939941399999</v>
      </c>
      <c r="G44">
        <v>1.4213999500000001</v>
      </c>
      <c r="H44">
        <v>9.9000003020963209E+37</v>
      </c>
      <c r="J44" s="2">
        <f>TREND(Calibration!$A$2:$A$4,Calibration!$B$2:$B$4,C44)</f>
        <v>424.4756922735337</v>
      </c>
      <c r="K44" s="2">
        <f>TREND(Calibration!$A$2:$A$4,Calibration!$C$2:$C$4,E44)</f>
        <v>598.80998221909431</v>
      </c>
      <c r="L44" s="2">
        <f>TREND(Calibration!$A$2:$A$4,Calibration!$D$2:$D$4,G44)</f>
        <v>544.92497988945763</v>
      </c>
    </row>
    <row r="45" spans="1:12" x14ac:dyDescent="0.25">
      <c r="A45">
        <v>213533</v>
      </c>
      <c r="B45">
        <v>14.73799992</v>
      </c>
      <c r="C45">
        <v>0.66799998000000005</v>
      </c>
      <c r="D45">
        <v>9.9000003020963209E+37</v>
      </c>
      <c r="E45">
        <v>1.6293</v>
      </c>
      <c r="F45">
        <v>281.23901367000002</v>
      </c>
      <c r="G45">
        <v>1.4180999999999999</v>
      </c>
      <c r="H45">
        <v>9.9000003020963209E+37</v>
      </c>
      <c r="J45" s="2">
        <f>TREND(Calibration!$A$2:$A$4,Calibration!$B$2:$B$4,C45)</f>
        <v>426.43847278596172</v>
      </c>
      <c r="K45" s="2">
        <f>TREND(Calibration!$A$2:$A$4,Calibration!$C$2:$C$4,E45)</f>
        <v>639.43035696659058</v>
      </c>
      <c r="L45" s="2">
        <f>TREND(Calibration!$A$2:$A$4,Calibration!$D$2:$D$4,G45)</f>
        <v>543.56461193599716</v>
      </c>
    </row>
    <row r="46" spans="1:12" x14ac:dyDescent="0.25">
      <c r="A46">
        <v>218532</v>
      </c>
      <c r="B46">
        <v>14.71800041</v>
      </c>
      <c r="C46">
        <v>0.67129998999999996</v>
      </c>
      <c r="D46">
        <v>624.73498534999999</v>
      </c>
      <c r="E46">
        <v>1.5369999400000001</v>
      </c>
      <c r="F46">
        <v>1335.6149902300001</v>
      </c>
      <c r="G46">
        <v>1.4052</v>
      </c>
      <c r="H46">
        <v>922.14801024999997</v>
      </c>
      <c r="J46" s="2">
        <f>TREND(Calibration!$A$2:$A$4,Calibration!$B$2:$B$4,C46)</f>
        <v>428.46260264849798</v>
      </c>
      <c r="K46" s="2">
        <f>TREND(Calibration!$A$2:$A$4,Calibration!$C$2:$C$4,E46)</f>
        <v>602.08708857302042</v>
      </c>
      <c r="L46" s="2">
        <f>TREND(Calibration!$A$2:$A$4,Calibration!$D$2:$D$4,G46)</f>
        <v>538.24672936212835</v>
      </c>
    </row>
    <row r="47" spans="1:12" x14ac:dyDescent="0.25">
      <c r="A47">
        <v>223533</v>
      </c>
      <c r="B47">
        <v>14.675999640000001</v>
      </c>
      <c r="C47">
        <v>0.66750001999999997</v>
      </c>
      <c r="D47">
        <v>9.9000003020963209E+37</v>
      </c>
      <c r="E47">
        <v>1.55799997</v>
      </c>
      <c r="F47">
        <v>768.59497069999998</v>
      </c>
      <c r="G47">
        <v>1.4025000299999999</v>
      </c>
      <c r="H47">
        <v>9.9000003020963209E+37</v>
      </c>
      <c r="J47" s="2">
        <f>TREND(Calibration!$A$2:$A$4,Calibration!$B$2:$B$4,C47)</f>
        <v>426.13181190733599</v>
      </c>
      <c r="K47" s="2">
        <f>TREND(Calibration!$A$2:$A$4,Calibration!$C$2:$C$4,E47)</f>
        <v>610.58339677220283</v>
      </c>
      <c r="L47" s="2">
        <f>TREND(Calibration!$A$2:$A$4,Calibration!$D$2:$D$4,G47)</f>
        <v>537.13369653941743</v>
      </c>
    </row>
    <row r="48" spans="1:12" x14ac:dyDescent="0.25">
      <c r="A48">
        <v>228533</v>
      </c>
      <c r="B48">
        <v>14.68900013</v>
      </c>
      <c r="C48">
        <v>0.66640001999999998</v>
      </c>
      <c r="D48">
        <v>932.23297118999994</v>
      </c>
      <c r="E48">
        <v>1.4770000000000001</v>
      </c>
      <c r="F48">
        <v>792.94000243999994</v>
      </c>
      <c r="G48">
        <v>1.39919996</v>
      </c>
      <c r="H48">
        <v>9.9000003020963209E+37</v>
      </c>
      <c r="J48" s="2">
        <f>TREND(Calibration!$A$2:$A$4,Calibration!$B$2:$B$4,C48)</f>
        <v>425.45710399772662</v>
      </c>
      <c r="K48" s="2">
        <f>TREND(Calibration!$A$2:$A$4,Calibration!$C$2:$C$4,E48)</f>
        <v>577.8119812435333</v>
      </c>
      <c r="L48" s="2">
        <f>TREND(Calibration!$A$2:$A$4,Calibration!$D$2:$D$4,G48)</f>
        <v>535.77327911728207</v>
      </c>
    </row>
    <row r="49" spans="1:12" x14ac:dyDescent="0.25">
      <c r="A49">
        <v>233532</v>
      </c>
      <c r="B49">
        <v>14.670000079999999</v>
      </c>
      <c r="C49">
        <v>0.67830002</v>
      </c>
      <c r="D49">
        <v>530.33898925999995</v>
      </c>
      <c r="E49">
        <v>1.4117000099999999</v>
      </c>
      <c r="F49">
        <v>9.9000003020963209E+37</v>
      </c>
      <c r="G49">
        <v>1.4073</v>
      </c>
      <c r="H49">
        <v>833.34002685999997</v>
      </c>
      <c r="J49" s="2">
        <f>TREND(Calibration!$A$2:$A$4,Calibration!$B$2:$B$4,C49)</f>
        <v>432.75621683804593</v>
      </c>
      <c r="K49" s="2">
        <f>TREND(Calibration!$A$2:$A$4,Calibration!$C$2:$C$4,E49)</f>
        <v>551.39255039302839</v>
      </c>
      <c r="L49" s="2">
        <f>TREND(Calibration!$A$2:$A$4,Calibration!$D$2:$D$4,G49)</f>
        <v>539.11243117647905</v>
      </c>
    </row>
    <row r="50" spans="1:12" x14ac:dyDescent="0.25">
      <c r="A50">
        <v>238532</v>
      </c>
      <c r="B50">
        <v>14.63700008</v>
      </c>
      <c r="C50">
        <v>0.68049996999999995</v>
      </c>
      <c r="D50">
        <v>912.36602783000001</v>
      </c>
      <c r="E50">
        <v>1.5132000400000001</v>
      </c>
      <c r="F50">
        <v>9.9000003020963209E+37</v>
      </c>
      <c r="G50">
        <v>1.4095</v>
      </c>
      <c r="H50">
        <v>1049.8470459</v>
      </c>
      <c r="J50" s="2">
        <f>TREND(Calibration!$A$2:$A$4,Calibration!$B$2:$B$4,C50)</f>
        <v>434.10560198872321</v>
      </c>
      <c r="K50" s="2">
        <f>TREND(Calibration!$A$2:$A$4,Calibration!$C$2:$C$4,E50)</f>
        <v>592.45799349507433</v>
      </c>
      <c r="L50" s="2">
        <f>TREND(Calibration!$A$2:$A$4,Calibration!$D$2:$D$4,G50)</f>
        <v>540.01935688675121</v>
      </c>
    </row>
    <row r="51" spans="1:12" x14ac:dyDescent="0.25">
      <c r="A51">
        <v>243532</v>
      </c>
      <c r="B51">
        <v>14.571999549999999</v>
      </c>
      <c r="C51">
        <v>0.67610002000000002</v>
      </c>
      <c r="D51">
        <v>937.09997558999999</v>
      </c>
      <c r="E51">
        <v>1.8512999999999999</v>
      </c>
      <c r="F51">
        <v>9.9000003020963209E+37</v>
      </c>
      <c r="G51">
        <v>1.41330004</v>
      </c>
      <c r="H51">
        <v>1164.3449707</v>
      </c>
      <c r="J51" s="2">
        <f>TREND(Calibration!$A$2:$A$4,Calibration!$B$2:$B$4,C51)</f>
        <v>431.40680101882725</v>
      </c>
      <c r="K51" s="2">
        <f>TREND(Calibration!$A$2:$A$4,Calibration!$C$2:$C$4,E51)</f>
        <v>729.24834390367994</v>
      </c>
      <c r="L51" s="2">
        <f>TREND(Calibration!$A$2:$A$4,Calibration!$D$2:$D$4,G51)</f>
        <v>541.58588142132533</v>
      </c>
    </row>
    <row r="52" spans="1:12" x14ac:dyDescent="0.25">
      <c r="A52">
        <v>248543</v>
      </c>
      <c r="B52">
        <v>14.43299961</v>
      </c>
      <c r="C52">
        <v>0.67510002999999996</v>
      </c>
      <c r="D52">
        <v>9.9000003020963209E+37</v>
      </c>
      <c r="E52">
        <v>1.8512999999999999</v>
      </c>
      <c r="F52">
        <v>1322.10095215</v>
      </c>
      <c r="G52">
        <v>1.42680001</v>
      </c>
      <c r="H52">
        <v>9.9000003020963209E+37</v>
      </c>
      <c r="J52" s="2">
        <f>TREND(Calibration!$A$2:$A$4,Calibration!$B$2:$B$4,C52)</f>
        <v>430.7934363256179</v>
      </c>
      <c r="K52" s="2">
        <f>TREND(Calibration!$A$2:$A$4,Calibration!$C$2:$C$4,E52)</f>
        <v>729.24834390367994</v>
      </c>
      <c r="L52" s="2">
        <f>TREND(Calibration!$A$2:$A$4,Calibration!$D$2:$D$4,G52)</f>
        <v>547.15109500355425</v>
      </c>
    </row>
    <row r="53" spans="1:12" x14ac:dyDescent="0.25">
      <c r="A53">
        <v>253533</v>
      </c>
      <c r="B53">
        <v>14.399999619999999</v>
      </c>
      <c r="C53">
        <v>0.67339998000000001</v>
      </c>
      <c r="D53">
        <v>341.11898803999998</v>
      </c>
      <c r="E53">
        <v>1.7453999499999999</v>
      </c>
      <c r="F53">
        <v>9.9000003020963209E+37</v>
      </c>
      <c r="G53">
        <v>1.4272999799999999</v>
      </c>
      <c r="H53">
        <v>715.71301270000004</v>
      </c>
      <c r="J53" s="2">
        <f>TREND(Calibration!$A$2:$A$4,Calibration!$B$2:$B$4,C53)</f>
        <v>429.75067525131669</v>
      </c>
      <c r="K53" s="2">
        <f>TREND(Calibration!$A$2:$A$4,Calibration!$C$2:$C$4,E53)</f>
        <v>686.40271639225148</v>
      </c>
      <c r="L53" s="2">
        <f>TREND(Calibration!$A$2:$A$4,Calibration!$D$2:$D$4,G53)</f>
        <v>547.35720211599278</v>
      </c>
    </row>
    <row r="54" spans="1:12" x14ac:dyDescent="0.25">
      <c r="A54">
        <v>258548</v>
      </c>
      <c r="B54">
        <v>14.321999549999999</v>
      </c>
      <c r="C54">
        <v>0.67339998000000001</v>
      </c>
      <c r="D54">
        <v>1242.36096191</v>
      </c>
      <c r="E54">
        <v>1.75890005</v>
      </c>
      <c r="F54">
        <v>9.9000003020963209E+37</v>
      </c>
      <c r="G54">
        <v>1.43219995</v>
      </c>
      <c r="H54">
        <v>1264.5770263700001</v>
      </c>
      <c r="J54" s="2">
        <f>TREND(Calibration!$A$2:$A$4,Calibration!$B$2:$B$4,C54)</f>
        <v>429.75067525131669</v>
      </c>
      <c r="K54" s="2">
        <f>TREND(Calibration!$A$2:$A$4,Calibration!$C$2:$C$4,E54)</f>
        <v>691.86466146184341</v>
      </c>
      <c r="L54" s="2">
        <f>TREND(Calibration!$A$2:$A$4,Calibration!$D$2:$D$4,G54)</f>
        <v>549.37716064897575</v>
      </c>
    </row>
    <row r="55" spans="1:12" x14ac:dyDescent="0.25">
      <c r="A55">
        <v>263533</v>
      </c>
      <c r="B55">
        <v>14.347999570000001</v>
      </c>
      <c r="C55">
        <v>0.68099999</v>
      </c>
      <c r="D55">
        <v>500.14801025000003</v>
      </c>
      <c r="E55">
        <v>1.8372000500000001</v>
      </c>
      <c r="F55">
        <v>9.9000003020963209E+37</v>
      </c>
      <c r="G55">
        <v>1.43429995</v>
      </c>
      <c r="H55">
        <v>9.9000003020963209E+37</v>
      </c>
      <c r="J55" s="2">
        <f>TREND(Calibration!$A$2:$A$4,Calibration!$B$2:$B$4,C55)</f>
        <v>434.41229966959861</v>
      </c>
      <c r="K55" s="2">
        <f>TREND(Calibration!$A$2:$A$4,Calibration!$C$2:$C$4,E55)</f>
        <v>723.54370820587087</v>
      </c>
      <c r="L55" s="2">
        <f>TREND(Calibration!$A$2:$A$4,Calibration!$D$2:$D$4,G55)</f>
        <v>550.24286246332656</v>
      </c>
    </row>
    <row r="56" spans="1:12" x14ac:dyDescent="0.25">
      <c r="A56">
        <v>268533</v>
      </c>
      <c r="B56">
        <v>14.347999570000001</v>
      </c>
      <c r="C56">
        <v>0.69289999999999996</v>
      </c>
      <c r="D56">
        <v>727.54498291000004</v>
      </c>
      <c r="E56">
        <v>1.7928999699999999</v>
      </c>
      <c r="F56">
        <v>9.9000003020963209E+37</v>
      </c>
      <c r="G56">
        <v>1.4327000400000001</v>
      </c>
      <c r="H56">
        <v>1161.1159668</v>
      </c>
      <c r="J56" s="2">
        <f>TREND(Calibration!$A$2:$A$4,Calibration!$B$2:$B$4,C56)</f>
        <v>441.71141864362608</v>
      </c>
      <c r="K56" s="2">
        <f>TREND(Calibration!$A$2:$A$4,Calibration!$C$2:$C$4,E56)</f>
        <v>705.62053700428521</v>
      </c>
      <c r="L56" s="2">
        <f>TREND(Calibration!$A$2:$A$4,Calibration!$D$2:$D$4,G56)</f>
        <v>549.58331723008939</v>
      </c>
    </row>
    <row r="57" spans="1:12" x14ac:dyDescent="0.25">
      <c r="A57">
        <v>273533</v>
      </c>
      <c r="B57">
        <v>14.45199966</v>
      </c>
      <c r="C57">
        <v>0.69880003000000002</v>
      </c>
      <c r="D57">
        <v>482.49499512</v>
      </c>
      <c r="E57">
        <v>1.84590006</v>
      </c>
      <c r="F57">
        <v>9.9000003020963209E+37</v>
      </c>
      <c r="G57">
        <v>1.4462000100000001</v>
      </c>
      <c r="H57">
        <v>1166.51293945</v>
      </c>
      <c r="J57" s="2">
        <f>TREND(Calibration!$A$2:$A$4,Calibration!$B$2:$B$4,C57)</f>
        <v>445.33032492356466</v>
      </c>
      <c r="K57" s="2">
        <f>TREND(Calibration!$A$2:$A$4,Calibration!$C$2:$C$4,E57)</f>
        <v>727.0636063343959</v>
      </c>
      <c r="L57" s="2">
        <f>TREND(Calibration!$A$2:$A$4,Calibration!$D$2:$D$4,G57)</f>
        <v>555.14853081231843</v>
      </c>
    </row>
    <row r="58" spans="1:12" x14ac:dyDescent="0.25">
      <c r="A58">
        <v>278532</v>
      </c>
      <c r="B58">
        <v>14.56299973</v>
      </c>
      <c r="C58">
        <v>0.69179999999999997</v>
      </c>
      <c r="D58">
        <v>742.68298340000001</v>
      </c>
      <c r="E58">
        <v>1.7270000000000001</v>
      </c>
      <c r="F58">
        <v>9.9000003020963209E+37</v>
      </c>
      <c r="G58">
        <v>1.4467999899999999</v>
      </c>
      <c r="H58">
        <v>9.9000003020963209E+37</v>
      </c>
      <c r="J58" s="2">
        <f>TREND(Calibration!$A$2:$A$4,Calibration!$B$2:$B$4,C58)</f>
        <v>441.03671073401676</v>
      </c>
      <c r="K58" s="2">
        <f>TREND(Calibration!$A$2:$A$4,Calibration!$C$2:$C$4,E58)</f>
        <v>678.95836292944477</v>
      </c>
      <c r="L58" s="2">
        <f>TREND(Calibration!$A$2:$A$4,Calibration!$D$2:$D$4,G58)</f>
        <v>555.39586594306786</v>
      </c>
    </row>
    <row r="59" spans="1:12" x14ac:dyDescent="0.25">
      <c r="A59">
        <v>283533</v>
      </c>
      <c r="B59">
        <v>14.678999900000001</v>
      </c>
      <c r="C59">
        <v>0.69499999000000001</v>
      </c>
      <c r="D59">
        <v>390.69000244</v>
      </c>
      <c r="E59">
        <v>1.8603999600000001</v>
      </c>
      <c r="F59">
        <v>9.9000003020963209E+37</v>
      </c>
      <c r="G59">
        <v>1.45159996</v>
      </c>
      <c r="H59">
        <v>832.51501465000001</v>
      </c>
      <c r="J59" s="2">
        <f>TREND(Calibration!$A$2:$A$4,Calibration!$B$2:$B$4,C59)</f>
        <v>442.99949124644479</v>
      </c>
      <c r="K59" s="2">
        <f>TREND(Calibration!$A$2:$A$4,Calibration!$C$2:$C$4,E59)</f>
        <v>732.93005601362609</v>
      </c>
      <c r="L59" s="2">
        <f>TREND(Calibration!$A$2:$A$4,Calibration!$D$2:$D$4,G59)</f>
        <v>557.37460058012948</v>
      </c>
    </row>
    <row r="60" spans="1:12" x14ac:dyDescent="0.25">
      <c r="A60">
        <v>288533</v>
      </c>
      <c r="B60">
        <v>14.678999900000001</v>
      </c>
      <c r="C60">
        <v>0.69019997</v>
      </c>
      <c r="D60">
        <v>9.9000003020963209E+37</v>
      </c>
      <c r="E60">
        <v>2.0106000900000001</v>
      </c>
      <c r="F60">
        <v>1248.38903809</v>
      </c>
      <c r="G60">
        <v>1.46510005</v>
      </c>
      <c r="H60">
        <v>9.9000003020963209E+37</v>
      </c>
      <c r="J60" s="2">
        <f>TREND(Calibration!$A$2:$A$4,Calibration!$B$2:$B$4,C60)</f>
        <v>440.05529900982384</v>
      </c>
      <c r="K60" s="2">
        <f>TREND(Calibration!$A$2:$A$4,Calibration!$C$2:$C$4,E60)</f>
        <v>793.69885472664021</v>
      </c>
      <c r="L60" s="2">
        <f>TREND(Calibration!$A$2:$A$4,Calibration!$D$2:$D$4,G60)</f>
        <v>562.93986363103352</v>
      </c>
    </row>
    <row r="61" spans="1:12" x14ac:dyDescent="0.25">
      <c r="A61">
        <v>293532</v>
      </c>
      <c r="B61">
        <v>14.751000400000001</v>
      </c>
      <c r="C61">
        <v>0.6875</v>
      </c>
      <c r="D61">
        <v>526.89398193</v>
      </c>
      <c r="E61">
        <v>2.41610003</v>
      </c>
      <c r="F61">
        <v>9.9000003020963209E+37</v>
      </c>
      <c r="G61">
        <v>1.4641</v>
      </c>
      <c r="H61">
        <v>941.64801024999997</v>
      </c>
      <c r="J61" s="2">
        <f>TREND(Calibration!$A$2:$A$4,Calibration!$B$2:$B$4,C61)</f>
        <v>438.39921617827116</v>
      </c>
      <c r="K61" s="2">
        <f>TREND(Calibration!$A$2:$A$4,Calibration!$C$2:$C$4,E61)</f>
        <v>957.75826154605693</v>
      </c>
      <c r="L61" s="2">
        <f>TREND(Calibration!$A$2:$A$4,Calibration!$D$2:$D$4,G61)</f>
        <v>562.5276040598709</v>
      </c>
    </row>
    <row r="62" spans="1:12" x14ac:dyDescent="0.25">
      <c r="A62">
        <v>298532</v>
      </c>
      <c r="B62">
        <v>14.751000400000001</v>
      </c>
      <c r="C62">
        <v>0.67830002</v>
      </c>
      <c r="D62">
        <v>9.9000003020963209E+37</v>
      </c>
      <c r="E62">
        <v>2.3859000199999998</v>
      </c>
      <c r="F62">
        <v>1060.3640136700001</v>
      </c>
      <c r="G62">
        <v>1.4716000600000001</v>
      </c>
      <c r="H62">
        <v>9.9000003020963209E+37</v>
      </c>
      <c r="J62" s="2">
        <f>TREND(Calibration!$A$2:$A$4,Calibration!$B$2:$B$4,C62)</f>
        <v>432.75621683804593</v>
      </c>
      <c r="K62" s="2">
        <f>TREND(Calibration!$A$2:$A$4,Calibration!$C$2:$C$4,E62)</f>
        <v>945.53977459254349</v>
      </c>
      <c r="L62" s="2">
        <f>TREND(Calibration!$A$2:$A$4,Calibration!$D$2:$D$4,G62)</f>
        <v>565.61942098831832</v>
      </c>
    </row>
    <row r="63" spans="1:12" x14ac:dyDescent="0.25">
      <c r="A63">
        <v>303533</v>
      </c>
      <c r="B63">
        <v>14.786000250000001</v>
      </c>
      <c r="C63">
        <v>0.67989999000000001</v>
      </c>
      <c r="D63">
        <v>210.00799560999999</v>
      </c>
      <c r="E63">
        <v>2.2314000100000002</v>
      </c>
      <c r="F63">
        <v>9.9000003020963209E+37</v>
      </c>
      <c r="G63">
        <v>1.47860003</v>
      </c>
      <c r="H63">
        <v>918.15698241999996</v>
      </c>
      <c r="J63" s="2">
        <f>TREND(Calibration!$A$2:$A$4,Calibration!$B$2:$B$4,C63)</f>
        <v>433.73759175998924</v>
      </c>
      <c r="K63" s="2">
        <f>TREND(Calibration!$A$2:$A$4,Calibration!$C$2:$C$4,E63)</f>
        <v>883.03130666479512</v>
      </c>
      <c r="L63" s="2">
        <f>TREND(Calibration!$A$2:$A$4,Calibration!$D$2:$D$4,G63)</f>
        <v>568.50508133565199</v>
      </c>
    </row>
    <row r="64" spans="1:12" x14ac:dyDescent="0.25">
      <c r="A64">
        <v>308532</v>
      </c>
      <c r="B64">
        <v>14.7670002</v>
      </c>
      <c r="C64">
        <v>0.67449999000000005</v>
      </c>
      <c r="D64">
        <v>9.9000003020963209E+37</v>
      </c>
      <c r="E64">
        <v>2.0769999000000001</v>
      </c>
      <c r="F64">
        <v>9.9000003020963209E+37</v>
      </c>
      <c r="G64">
        <v>1.4808000299999999</v>
      </c>
      <c r="H64">
        <v>9.9000003020963209E+37</v>
      </c>
      <c r="J64" s="2">
        <f>TREND(Calibration!$A$2:$A$4,Calibration!$B$2:$B$4,C64)</f>
        <v>430.42538929463433</v>
      </c>
      <c r="K64" s="2">
        <f>TREND(Calibration!$A$2:$A$4,Calibration!$C$2:$C$4,E64)</f>
        <v>820.56325683116825</v>
      </c>
      <c r="L64" s="2">
        <f>TREND(Calibration!$A$2:$A$4,Calibration!$D$2:$D$4,G64)</f>
        <v>569.41200704592427</v>
      </c>
    </row>
    <row r="65" spans="1:12" x14ac:dyDescent="0.25">
      <c r="A65">
        <v>313533</v>
      </c>
      <c r="B65">
        <v>14.84300041</v>
      </c>
      <c r="C65">
        <v>0.66970003</v>
      </c>
      <c r="D65">
        <v>728.35302734000004</v>
      </c>
      <c r="E65">
        <v>2.0381</v>
      </c>
      <c r="F65">
        <v>9.9000003020963209E+37</v>
      </c>
      <c r="G65">
        <v>1.4770000000000001</v>
      </c>
      <c r="H65">
        <v>9.9000003020963209E+37</v>
      </c>
      <c r="J65" s="2">
        <f>TREND(Calibration!$A$2:$A$4,Calibration!$B$2:$B$4,C65)</f>
        <v>427.48123386026293</v>
      </c>
      <c r="K65" s="2">
        <f>TREND(Calibration!$A$2:$A$4,Calibration!$C$2:$C$4,E65)</f>
        <v>804.82492029939306</v>
      </c>
      <c r="L65" s="2">
        <f>TREND(Calibration!$A$2:$A$4,Calibration!$D$2:$D$4,G65)</f>
        <v>567.84548663373982</v>
      </c>
    </row>
    <row r="66" spans="1:12" x14ac:dyDescent="0.25">
      <c r="A66">
        <v>318533</v>
      </c>
      <c r="B66">
        <v>14.963000299999999</v>
      </c>
      <c r="C66">
        <v>0.66100000999999997</v>
      </c>
      <c r="D66">
        <v>940.86602783000001</v>
      </c>
      <c r="E66">
        <v>2.1440000499999998</v>
      </c>
      <c r="F66">
        <v>9.9000003020963209E+37</v>
      </c>
      <c r="G66">
        <v>1.47430003</v>
      </c>
      <c r="H66">
        <v>9.9000003020963209E+37</v>
      </c>
      <c r="J66" s="2">
        <f>TREND(Calibration!$A$2:$A$4,Calibration!$B$2:$B$4,C66)</f>
        <v>422.14489539866344</v>
      </c>
      <c r="K66" s="2">
        <f>TREND(Calibration!$A$2:$A$4,Calibration!$C$2:$C$4,E66)</f>
        <v>847.6705478108214</v>
      </c>
      <c r="L66" s="2">
        <f>TREND(Calibration!$A$2:$A$4,Calibration!$D$2:$D$4,G66)</f>
        <v>566.73245381102902</v>
      </c>
    </row>
    <row r="67" spans="1:12" x14ac:dyDescent="0.25">
      <c r="A67">
        <v>323533</v>
      </c>
      <c r="B67">
        <v>15.07499981</v>
      </c>
      <c r="C67">
        <v>0.65990000999999998</v>
      </c>
      <c r="D67">
        <v>563.69799805000002</v>
      </c>
      <c r="E67">
        <v>2.5657000499999998</v>
      </c>
      <c r="F67">
        <v>9.9000003020963209E+37</v>
      </c>
      <c r="G67">
        <v>1.4808000299999999</v>
      </c>
      <c r="H67">
        <v>1173.1870117200001</v>
      </c>
      <c r="J67" s="2">
        <f>TREND(Calibration!$A$2:$A$4,Calibration!$B$2:$B$4,C67)</f>
        <v>421.47018748905407</v>
      </c>
      <c r="K67" s="2">
        <f>TREND(Calibration!$A$2:$A$4,Calibration!$C$2:$C$4,E67)</f>
        <v>1018.2842644386169</v>
      </c>
      <c r="L67" s="2">
        <f>TREND(Calibration!$A$2:$A$4,Calibration!$D$2:$D$4,G67)</f>
        <v>569.41200704592427</v>
      </c>
    </row>
    <row r="68" spans="1:12" x14ac:dyDescent="0.25">
      <c r="A68">
        <v>328533</v>
      </c>
      <c r="B68">
        <v>15.12100029</v>
      </c>
      <c r="C68">
        <v>0.66149997999999999</v>
      </c>
      <c r="D68">
        <v>832.67797852000001</v>
      </c>
      <c r="E68">
        <v>2.2952001100000001</v>
      </c>
      <c r="F68">
        <v>9.9000003020963209E+37</v>
      </c>
      <c r="G68">
        <v>1.48459995</v>
      </c>
      <c r="H68">
        <v>9.9000003020963209E+37</v>
      </c>
      <c r="J68" s="2">
        <f>TREND(Calibration!$A$2:$A$4,Calibration!$B$2:$B$4,C68)</f>
        <v>422.45156241099738</v>
      </c>
      <c r="K68" s="2">
        <f>TREND(Calibration!$A$2:$A$4,Calibration!$C$2:$C$4,E68)</f>
        <v>908.8439037295924</v>
      </c>
      <c r="L68" s="2">
        <f>TREND(Calibration!$A$2:$A$4,Calibration!$D$2:$D$4,G68)</f>
        <v>570.97848211182315</v>
      </c>
    </row>
    <row r="69" spans="1:12" x14ac:dyDescent="0.25">
      <c r="A69">
        <v>333533</v>
      </c>
      <c r="B69">
        <v>15.088000299999999</v>
      </c>
      <c r="C69">
        <v>0.65719998000000002</v>
      </c>
      <c r="D69">
        <v>917.94897461000005</v>
      </c>
      <c r="E69">
        <v>2.2941000499999999</v>
      </c>
      <c r="F69">
        <v>9.9000003020963209E+37</v>
      </c>
      <c r="G69">
        <v>1.4986000100000001</v>
      </c>
      <c r="H69">
        <v>1367.81799316</v>
      </c>
      <c r="J69" s="2">
        <f>TREND(Calibration!$A$2:$A$4,Calibration!$B$2:$B$4,C69)</f>
        <v>419.81406785525184</v>
      </c>
      <c r="K69" s="2">
        <f>TREND(Calibration!$A$2:$A$4,Calibration!$C$2:$C$4,E69)</f>
        <v>908.39883537504272</v>
      </c>
      <c r="L69" s="2">
        <f>TREND(Calibration!$A$2:$A$4,Calibration!$D$2:$D$4,G69)</f>
        <v>576.74985227516584</v>
      </c>
    </row>
    <row r="70" spans="1:12" x14ac:dyDescent="0.25">
      <c r="A70">
        <v>338546</v>
      </c>
      <c r="B70">
        <v>14.95199966</v>
      </c>
      <c r="C70">
        <v>0.65509998999999997</v>
      </c>
      <c r="D70">
        <v>9.9000003020963209E+37</v>
      </c>
      <c r="E70">
        <v>2.2925000199999999</v>
      </c>
      <c r="F70">
        <v>1146.29296875</v>
      </c>
      <c r="G70">
        <v>1.5099999900000001</v>
      </c>
      <c r="H70">
        <v>9.9000003020963209E+37</v>
      </c>
      <c r="J70" s="2">
        <f>TREND(Calibration!$A$2:$A$4,Calibration!$B$2:$B$4,C70)</f>
        <v>418.52599525243312</v>
      </c>
      <c r="K70" s="2">
        <f>TREND(Calibration!$A$2:$A$4,Calibration!$C$2:$C$4,E70)</f>
        <v>907.75148639468705</v>
      </c>
      <c r="L70" s="2">
        <f>TREND(Calibration!$A$2:$A$4,Calibration!$D$2:$D$4,G70)</f>
        <v>581.4493681654335</v>
      </c>
    </row>
    <row r="71" spans="1:12" x14ac:dyDescent="0.25">
      <c r="A71">
        <v>343547</v>
      </c>
      <c r="B71">
        <v>14.8579998</v>
      </c>
      <c r="C71">
        <v>0.64700000999999996</v>
      </c>
      <c r="D71">
        <v>787.78399658000001</v>
      </c>
      <c r="E71">
        <v>2.2918999200000001</v>
      </c>
      <c r="F71">
        <v>1341.04296875</v>
      </c>
      <c r="G71">
        <v>1.5169999599999999</v>
      </c>
      <c r="H71">
        <v>9.9000003020963209E+37</v>
      </c>
      <c r="J71" s="2">
        <f>TREND(Calibration!$A$2:$A$4,Calibration!$B$2:$B$4,C71)</f>
        <v>413.5577038218172</v>
      </c>
      <c r="K71" s="2">
        <f>TREND(Calibration!$A$2:$A$4,Calibration!$C$2:$C$4,E71)</f>
        <v>907.50869462008825</v>
      </c>
      <c r="L71" s="2">
        <f>TREND(Calibration!$A$2:$A$4,Calibration!$D$2:$D$4,G71)</f>
        <v>584.33502851276728</v>
      </c>
    </row>
    <row r="72" spans="1:12" x14ac:dyDescent="0.25">
      <c r="A72">
        <v>348534</v>
      </c>
      <c r="B72">
        <v>14.72099972</v>
      </c>
      <c r="C72">
        <v>0.65130001000000004</v>
      </c>
      <c r="D72">
        <v>614.42999268000005</v>
      </c>
      <c r="E72">
        <v>2.2925000199999999</v>
      </c>
      <c r="F72">
        <v>1317.5639648399999</v>
      </c>
      <c r="G72">
        <v>1.51370001</v>
      </c>
      <c r="H72">
        <v>9.9000003020963209E+37</v>
      </c>
      <c r="J72" s="2">
        <f>TREND(Calibration!$A$2:$A$4,Calibration!$B$2:$B$4,C72)</f>
        <v>416.19519837756286</v>
      </c>
      <c r="K72" s="2">
        <f>TREND(Calibration!$A$2:$A$4,Calibration!$C$2:$C$4,E72)</f>
        <v>907.75148639468705</v>
      </c>
      <c r="L72" s="2">
        <f>TREND(Calibration!$A$2:$A$4,Calibration!$D$2:$D$4,G72)</f>
        <v>582.97466055930693</v>
      </c>
    </row>
    <row r="73" spans="1:12" x14ac:dyDescent="0.25">
      <c r="A73">
        <v>353532</v>
      </c>
      <c r="B73">
        <v>14.670000079999999</v>
      </c>
      <c r="C73">
        <v>0.64700000999999996</v>
      </c>
      <c r="D73">
        <v>731.53198241999996</v>
      </c>
      <c r="E73">
        <v>1.73140001</v>
      </c>
      <c r="F73">
        <v>964.45001220999995</v>
      </c>
      <c r="G73">
        <v>1.5163999800000001</v>
      </c>
      <c r="H73">
        <v>9.9000003020963209E+37</v>
      </c>
      <c r="J73" s="2">
        <f>TREND(Calibration!$A$2:$A$4,Calibration!$B$2:$B$4,C73)</f>
        <v>413.5577038218172</v>
      </c>
      <c r="K73" s="2">
        <f>TREND(Calibration!$A$2:$A$4,Calibration!$C$2:$C$4,E73)</f>
        <v>680.73854329297205</v>
      </c>
      <c r="L73" s="2">
        <f>TREND(Calibration!$A$2:$A$4,Calibration!$D$2:$D$4,G73)</f>
        <v>584.08769338201773</v>
      </c>
    </row>
    <row r="74" spans="1:12" x14ac:dyDescent="0.25">
      <c r="A74">
        <v>358534</v>
      </c>
      <c r="B74">
        <v>14.67300034</v>
      </c>
      <c r="C74">
        <v>0.65560001000000001</v>
      </c>
      <c r="D74">
        <v>747.12597656000003</v>
      </c>
      <c r="E74">
        <v>1.74489999</v>
      </c>
      <c r="F74">
        <v>1144.95703125</v>
      </c>
      <c r="G74">
        <v>1.5082999500000001</v>
      </c>
      <c r="H74">
        <v>1034.3399658200001</v>
      </c>
      <c r="J74" s="2">
        <f>TREND(Calibration!$A$2:$A$4,Calibration!$B$2:$B$4,C74)</f>
        <v>418.83269293330846</v>
      </c>
      <c r="K74" s="2">
        <f>TREND(Calibration!$A$2:$A$4,Calibration!$C$2:$C$4,E74)</f>
        <v>686.20043981230071</v>
      </c>
      <c r="L74" s="2">
        <f>TREND(Calibration!$A$2:$A$4,Calibration!$D$2:$D$4,G74)</f>
        <v>580.74854544521031</v>
      </c>
    </row>
    <row r="75" spans="1:12" x14ac:dyDescent="0.25">
      <c r="A75">
        <v>363533</v>
      </c>
      <c r="B75">
        <v>14.71700001</v>
      </c>
      <c r="C75">
        <v>0.65780002000000004</v>
      </c>
      <c r="D75">
        <v>836.67999268000005</v>
      </c>
      <c r="E75">
        <v>1.5887999500000001</v>
      </c>
      <c r="F75">
        <v>1094.7690429700001</v>
      </c>
      <c r="G75">
        <v>1.50129998</v>
      </c>
      <c r="H75">
        <v>1246.4379882799999</v>
      </c>
      <c r="J75" s="2">
        <f>TREND(Calibration!$A$2:$A$4,Calibration!$B$2:$B$4,C75)</f>
        <v>420.18211488623547</v>
      </c>
      <c r="K75" s="2">
        <f>TREND(Calibration!$A$2:$A$4,Calibration!$C$2:$C$4,E75)</f>
        <v>623.04462290419656</v>
      </c>
      <c r="L75" s="2">
        <f>TREND(Calibration!$A$2:$A$4,Calibration!$D$2:$D$4,G75)</f>
        <v>577.86288509787653</v>
      </c>
    </row>
    <row r="76" spans="1:12" x14ac:dyDescent="0.25">
      <c r="A76">
        <v>368534</v>
      </c>
      <c r="B76">
        <v>14.791000370000001</v>
      </c>
      <c r="C76">
        <v>0.65880000999999999</v>
      </c>
      <c r="D76">
        <v>970.91497803000004</v>
      </c>
      <c r="E76">
        <v>1.4531999799999999</v>
      </c>
      <c r="F76">
        <v>973.61102295000001</v>
      </c>
      <c r="G76">
        <v>1.5055999799999999</v>
      </c>
      <c r="H76">
        <v>9.9000003020963209E+37</v>
      </c>
      <c r="J76" s="2">
        <f>TREND(Calibration!$A$2:$A$4,Calibration!$B$2:$B$4,C76)</f>
        <v>420.79547957944476</v>
      </c>
      <c r="K76" s="2">
        <f>TREND(Calibration!$A$2:$A$4,Calibration!$C$2:$C$4,E76)</f>
        <v>568.18283761532393</v>
      </c>
      <c r="L76" s="2">
        <f>TREND(Calibration!$A$2:$A$4,Calibration!$D$2:$D$4,G76)</f>
        <v>579.6355126224995</v>
      </c>
    </row>
    <row r="77" spans="1:12" x14ac:dyDescent="0.25">
      <c r="A77">
        <v>373533</v>
      </c>
      <c r="B77">
        <v>14.852999690000001</v>
      </c>
      <c r="C77">
        <v>0.65670002000000005</v>
      </c>
      <c r="D77">
        <v>9.9000003020963209E+37</v>
      </c>
      <c r="E77">
        <v>1.58389997</v>
      </c>
      <c r="F77">
        <v>1104.4460449200001</v>
      </c>
      <c r="G77">
        <v>1.5110000400000001</v>
      </c>
      <c r="H77">
        <v>9.9000003020963209E+37</v>
      </c>
      <c r="J77" s="2">
        <f>TREND(Calibration!$A$2:$A$4,Calibration!$B$2:$B$4,C77)</f>
        <v>419.5074069766261</v>
      </c>
      <c r="K77" s="2">
        <f>TREND(Calibration!$A$2:$A$4,Calibration!$C$2:$C$4,E77)</f>
        <v>621.06216191486328</v>
      </c>
      <c r="L77" s="2">
        <f>TREND(Calibration!$A$2:$A$4,Calibration!$D$2:$D$4,G77)</f>
        <v>581.86162773659612</v>
      </c>
    </row>
    <row r="78" spans="1:12" x14ac:dyDescent="0.25">
      <c r="A78">
        <v>378533</v>
      </c>
      <c r="B78">
        <v>14.96700001</v>
      </c>
      <c r="C78">
        <v>0.65339999999999998</v>
      </c>
      <c r="D78">
        <v>614.57299805000002</v>
      </c>
      <c r="E78">
        <v>1.6270999900000001</v>
      </c>
      <c r="F78">
        <v>9.9000003020963209E+37</v>
      </c>
      <c r="G78">
        <v>1.5175000400000001</v>
      </c>
      <c r="H78">
        <v>1019.33197021</v>
      </c>
      <c r="J78" s="2">
        <f>TREND(Calibration!$A$2:$A$4,Calibration!$B$2:$B$4,C78)</f>
        <v>417.48327098038152</v>
      </c>
      <c r="K78" s="2">
        <f>TREND(Calibration!$A$2:$A$4,Calibration!$C$2:$C$4,E78)</f>
        <v>638.54026476189927</v>
      </c>
      <c r="L78" s="2">
        <f>TREND(Calibration!$A$2:$A$4,Calibration!$D$2:$D$4,G78)</f>
        <v>584.54118097149137</v>
      </c>
    </row>
    <row r="79" spans="1:12" x14ac:dyDescent="0.25">
      <c r="A79">
        <v>383535</v>
      </c>
      <c r="B79">
        <v>15.024999619999999</v>
      </c>
      <c r="C79">
        <v>0.64529996999999995</v>
      </c>
      <c r="D79">
        <v>513.48498534999999</v>
      </c>
      <c r="E79">
        <v>1.56449997</v>
      </c>
      <c r="F79">
        <v>1213.9079589800001</v>
      </c>
      <c r="G79">
        <v>1.5116000199999999</v>
      </c>
      <c r="H79">
        <v>9.9000003020963209E+37</v>
      </c>
      <c r="J79" s="2">
        <f>TREND(Calibration!$A$2:$A$4,Calibration!$B$2:$B$4,C79)</f>
        <v>412.51494888122426</v>
      </c>
      <c r="K79" s="2">
        <f>TREND(Calibration!$A$2:$A$4,Calibration!$C$2:$C$4,E79)</f>
        <v>613.21320269603655</v>
      </c>
      <c r="L79" s="2">
        <f>TREND(Calibration!$A$2:$A$4,Calibration!$D$2:$D$4,G79)</f>
        <v>582.10896286734567</v>
      </c>
    </row>
    <row r="80" spans="1:12" x14ac:dyDescent="0.25">
      <c r="A80">
        <v>388533</v>
      </c>
      <c r="B80">
        <v>15.053000450000001</v>
      </c>
      <c r="C80">
        <v>0.64859997999999996</v>
      </c>
      <c r="D80">
        <v>485.43099976000002</v>
      </c>
      <c r="E80">
        <v>1.5887999500000001</v>
      </c>
      <c r="F80">
        <v>1131.7519531200001</v>
      </c>
      <c r="G80">
        <v>1.5110000400000001</v>
      </c>
      <c r="H80">
        <v>9.9000003020963209E+37</v>
      </c>
      <c r="J80" s="2">
        <f>TREND(Calibration!$A$2:$A$4,Calibration!$B$2:$B$4,C80)</f>
        <v>414.53907874376057</v>
      </c>
      <c r="K80" s="2">
        <f>TREND(Calibration!$A$2:$A$4,Calibration!$C$2:$C$4,E80)</f>
        <v>623.04462290419656</v>
      </c>
      <c r="L80" s="2">
        <f>TREND(Calibration!$A$2:$A$4,Calibration!$D$2:$D$4,G80)</f>
        <v>581.86162773659612</v>
      </c>
    </row>
    <row r="81" spans="1:12" x14ac:dyDescent="0.25">
      <c r="A81">
        <v>393534</v>
      </c>
      <c r="B81">
        <v>15.03800011</v>
      </c>
      <c r="C81">
        <v>0.65130001000000004</v>
      </c>
      <c r="D81">
        <v>580.25097656000003</v>
      </c>
      <c r="E81">
        <v>1.6535999800000001</v>
      </c>
      <c r="F81">
        <v>932.86700439000003</v>
      </c>
      <c r="G81">
        <v>1.51370001</v>
      </c>
      <c r="H81">
        <v>9.9000003020963209E+37</v>
      </c>
      <c r="J81" s="2">
        <f>TREND(Calibration!$A$2:$A$4,Calibration!$B$2:$B$4,C81)</f>
        <v>416.19519837756286</v>
      </c>
      <c r="K81" s="2">
        <f>TREND(Calibration!$A$2:$A$4,Calibration!$C$2:$C$4,E81)</f>
        <v>649.2617771747507</v>
      </c>
      <c r="L81" s="2">
        <f>TREND(Calibration!$A$2:$A$4,Calibration!$D$2:$D$4,G81)</f>
        <v>582.97466055930693</v>
      </c>
    </row>
    <row r="82" spans="1:12" x14ac:dyDescent="0.25">
      <c r="A82">
        <v>398534</v>
      </c>
      <c r="B82">
        <v>15.036000250000001</v>
      </c>
      <c r="C82">
        <v>0.64749997999999997</v>
      </c>
      <c r="D82">
        <v>629.86798095999995</v>
      </c>
      <c r="E82">
        <v>1.75890005</v>
      </c>
      <c r="F82">
        <v>1321.4890136700001</v>
      </c>
      <c r="G82">
        <v>1.5298999499999999</v>
      </c>
      <c r="H82">
        <v>1113.7700195299999</v>
      </c>
      <c r="J82" s="2">
        <f>TREND(Calibration!$A$2:$A$4,Calibration!$B$2:$B$4,C82)</f>
        <v>413.8643708341512</v>
      </c>
      <c r="K82" s="2">
        <f>TREND(Calibration!$A$2:$A$4,Calibration!$C$2:$C$4,E82)</f>
        <v>691.86466146184341</v>
      </c>
      <c r="L82" s="2">
        <f>TREND(Calibration!$A$2:$A$4,Calibration!$D$2:$D$4,G82)</f>
        <v>589.65290696424654</v>
      </c>
    </row>
    <row r="83" spans="1:12" x14ac:dyDescent="0.25">
      <c r="A83">
        <v>403534</v>
      </c>
      <c r="B83">
        <v>15.022999759999999</v>
      </c>
      <c r="C83">
        <v>0.64590000999999997</v>
      </c>
      <c r="D83">
        <v>1028.9210205100001</v>
      </c>
      <c r="E83">
        <v>1.53100002</v>
      </c>
      <c r="F83">
        <v>1166.7199707</v>
      </c>
      <c r="G83">
        <v>1.5283000499999999</v>
      </c>
      <c r="H83">
        <v>9.9000003020963209E+37</v>
      </c>
      <c r="J83" s="2">
        <f>TREND(Calibration!$A$2:$A$4,Calibration!$B$2:$B$4,C83)</f>
        <v>412.88299591220789</v>
      </c>
      <c r="K83" s="2">
        <f>TREND(Calibration!$A$2:$A$4,Calibration!$C$2:$C$4,E83)</f>
        <v>599.65960777940074</v>
      </c>
      <c r="L83" s="2">
        <f>TREND(Calibration!$A$2:$A$4,Calibration!$D$2:$D$4,G83)</f>
        <v>588.99336585339904</v>
      </c>
    </row>
    <row r="84" spans="1:12" x14ac:dyDescent="0.25">
      <c r="A84">
        <v>408533</v>
      </c>
      <c r="B84">
        <v>15.00599957</v>
      </c>
      <c r="C84">
        <v>0.64749997999999997</v>
      </c>
      <c r="D84">
        <v>1072.5539550799999</v>
      </c>
      <c r="E84">
        <v>1.77670002</v>
      </c>
      <c r="F84">
        <v>1357.3370361299999</v>
      </c>
      <c r="G84">
        <v>1.52890003</v>
      </c>
      <c r="H84">
        <v>1324.55505371</v>
      </c>
      <c r="J84" s="2">
        <f>TREND(Calibration!$A$2:$A$4,Calibration!$B$2:$B$4,C84)</f>
        <v>413.8643708341512</v>
      </c>
      <c r="K84" s="2">
        <f>TREND(Calibration!$A$2:$A$4,Calibration!$C$2:$C$4,E84)</f>
        <v>699.06627170031447</v>
      </c>
      <c r="L84" s="2">
        <f>TREND(Calibration!$A$2:$A$4,Calibration!$D$2:$D$4,G84)</f>
        <v>589.2407009841487</v>
      </c>
    </row>
    <row r="85" spans="1:12" x14ac:dyDescent="0.25">
      <c r="A85">
        <v>413534</v>
      </c>
      <c r="B85">
        <v>14.961000439999999</v>
      </c>
      <c r="C85">
        <v>0.64529996999999995</v>
      </c>
      <c r="D85">
        <v>9.9000003020963209E+37</v>
      </c>
      <c r="E85">
        <v>1.79349995</v>
      </c>
      <c r="F85">
        <v>1117.4029541</v>
      </c>
      <c r="G85">
        <v>1.5298999499999999</v>
      </c>
      <c r="H85">
        <v>9.9000003020963209E+37</v>
      </c>
      <c r="J85" s="2">
        <f>TREND(Calibration!$A$2:$A$4,Calibration!$B$2:$B$4,C85)</f>
        <v>412.51494888122426</v>
      </c>
      <c r="K85" s="2">
        <f>TREND(Calibration!$A$2:$A$4,Calibration!$C$2:$C$4,E85)</f>
        <v>705.86328022862085</v>
      </c>
      <c r="L85" s="2">
        <f>TREND(Calibration!$A$2:$A$4,Calibration!$D$2:$D$4,G85)</f>
        <v>589.65290696424654</v>
      </c>
    </row>
    <row r="86" spans="1:12" x14ac:dyDescent="0.25">
      <c r="A86">
        <v>418534</v>
      </c>
      <c r="B86">
        <v>14.93299961</v>
      </c>
      <c r="C86">
        <v>0.64370000000000005</v>
      </c>
      <c r="D86">
        <v>1081.0119628899999</v>
      </c>
      <c r="E86">
        <v>1.7049000299999999</v>
      </c>
      <c r="F86">
        <v>1160.8530273399999</v>
      </c>
      <c r="G86">
        <v>1.5293999899999999</v>
      </c>
      <c r="H86">
        <v>9.9000003020963209E+37</v>
      </c>
      <c r="J86" s="2">
        <f>TREND(Calibration!$A$2:$A$4,Calibration!$B$2:$B$4,C86)</f>
        <v>411.53357395928094</v>
      </c>
      <c r="K86" s="2">
        <f>TREND(Calibration!$A$2:$A$4,Calibration!$C$2:$C$4,E86)</f>
        <v>670.01703492597596</v>
      </c>
      <c r="L86" s="2">
        <f>TREND(Calibration!$A$2:$A$4,Calibration!$D$2:$D$4,G86)</f>
        <v>589.44680397419756</v>
      </c>
    </row>
    <row r="87" spans="1:12" x14ac:dyDescent="0.25">
      <c r="A87">
        <v>423534</v>
      </c>
      <c r="B87">
        <v>14.993000029999999</v>
      </c>
      <c r="C87">
        <v>0.64700000999999996</v>
      </c>
      <c r="D87">
        <v>1066.8449707</v>
      </c>
      <c r="E87">
        <v>1.63039994</v>
      </c>
      <c r="F87">
        <v>1180.8840332</v>
      </c>
      <c r="G87">
        <v>1.54449999</v>
      </c>
      <c r="H87">
        <v>1305.8039550799999</v>
      </c>
      <c r="J87" s="2">
        <f>TREND(Calibration!$A$2:$A$4,Calibration!$B$2:$B$4,C87)</f>
        <v>413.5577038218172</v>
      </c>
      <c r="K87" s="2">
        <f>TREND(Calibration!$A$2:$A$4,Calibration!$C$2:$C$4,E87)</f>
        <v>639.87537677087698</v>
      </c>
      <c r="L87" s="2">
        <f>TREND(Calibration!$A$2:$A$4,Calibration!$D$2:$D$4,G87)</f>
        <v>595.67161225833877</v>
      </c>
    </row>
    <row r="88" spans="1:12" x14ac:dyDescent="0.25">
      <c r="A88">
        <v>428545</v>
      </c>
      <c r="B88">
        <v>14.99600029</v>
      </c>
      <c r="C88">
        <v>0.65130001000000004</v>
      </c>
      <c r="D88">
        <v>1269.23596191</v>
      </c>
      <c r="E88">
        <v>1.7638000199999999</v>
      </c>
      <c r="F88">
        <v>1297.31799316</v>
      </c>
      <c r="G88">
        <v>1.5428999699999999</v>
      </c>
      <c r="H88">
        <v>9.9000003020963209E+37</v>
      </c>
      <c r="J88" s="2">
        <f>TREND(Calibration!$A$2:$A$4,Calibration!$B$2:$B$4,C88)</f>
        <v>416.19519837756286</v>
      </c>
      <c r="K88" s="2">
        <f>TREND(Calibration!$A$2:$A$4,Calibration!$C$2:$C$4,E88)</f>
        <v>693.84711840532145</v>
      </c>
      <c r="L88" s="2">
        <f>TREND(Calibration!$A$2:$A$4,Calibration!$D$2:$D$4,G88)</f>
        <v>595.01202167881615</v>
      </c>
    </row>
    <row r="89" spans="1:12" x14ac:dyDescent="0.25">
      <c r="A89">
        <v>433535</v>
      </c>
      <c r="B89">
        <v>14.963000299999999</v>
      </c>
      <c r="C89">
        <v>0.65560001000000001</v>
      </c>
      <c r="D89">
        <v>512.07000731999995</v>
      </c>
      <c r="E89">
        <v>1.9004000400000001</v>
      </c>
      <c r="F89">
        <v>9.9000003020963209E+37</v>
      </c>
      <c r="G89">
        <v>1.54130006</v>
      </c>
      <c r="H89">
        <v>1155.4239502</v>
      </c>
      <c r="J89" s="2">
        <f>TREND(Calibration!$A$2:$A$4,Calibration!$B$2:$B$4,C89)</f>
        <v>418.83269293330846</v>
      </c>
      <c r="K89" s="2">
        <f>TREND(Calibration!$A$2:$A$4,Calibration!$C$2:$C$4,E89)</f>
        <v>749.11350945021411</v>
      </c>
      <c r="L89" s="2">
        <f>TREND(Calibration!$A$2:$A$4,Calibration!$D$2:$D$4,G89)</f>
        <v>594.3524764455791</v>
      </c>
    </row>
    <row r="90" spans="1:12" x14ac:dyDescent="0.25">
      <c r="A90">
        <v>438535</v>
      </c>
      <c r="B90">
        <v>14.852999690000001</v>
      </c>
      <c r="C90">
        <v>0.65069997000000002</v>
      </c>
      <c r="D90">
        <v>772.08398437000005</v>
      </c>
      <c r="E90">
        <v>2.0678000499999998</v>
      </c>
      <c r="F90">
        <v>9.9000003020963209E+37</v>
      </c>
      <c r="G90">
        <v>1.5542000499999999</v>
      </c>
      <c r="H90">
        <v>1364.6560058600001</v>
      </c>
      <c r="J90" s="2">
        <f>TREND(Calibration!$A$2:$A$4,Calibration!$B$2:$B$4,C90)</f>
        <v>415.82715134657923</v>
      </c>
      <c r="K90" s="2">
        <f>TREND(Calibration!$A$2:$A$4,Calibration!$C$2:$C$4,E90)</f>
        <v>816.8411306729555</v>
      </c>
      <c r="L90" s="2">
        <f>TREND(Calibration!$A$2:$A$4,Calibration!$D$2:$D$4,G90)</f>
        <v>599.67035489705836</v>
      </c>
    </row>
    <row r="91" spans="1:12" x14ac:dyDescent="0.25">
      <c r="A91">
        <v>443534</v>
      </c>
      <c r="B91">
        <v>14.774999619999999</v>
      </c>
      <c r="C91">
        <v>0.65130001000000004</v>
      </c>
      <c r="D91">
        <v>797.76898193</v>
      </c>
      <c r="E91">
        <v>1.6487000000000001</v>
      </c>
      <c r="F91">
        <v>9.9000003020963209E+37</v>
      </c>
      <c r="G91">
        <v>1.5461000199999999</v>
      </c>
      <c r="H91">
        <v>9.9000003020963209E+37</v>
      </c>
      <c r="J91" s="2">
        <f>TREND(Calibration!$A$2:$A$4,Calibration!$B$2:$B$4,C91)</f>
        <v>416.19519837756286</v>
      </c>
      <c r="K91" s="2">
        <f>TREND(Calibration!$A$2:$A$4,Calibration!$C$2:$C$4,E91)</f>
        <v>647.27931618541731</v>
      </c>
      <c r="L91" s="2">
        <f>TREND(Calibration!$A$2:$A$4,Calibration!$D$2:$D$4,G91)</f>
        <v>596.33120696025094</v>
      </c>
    </row>
    <row r="92" spans="1:12" x14ac:dyDescent="0.25">
      <c r="A92">
        <v>448547</v>
      </c>
      <c r="B92">
        <v>14.64000034</v>
      </c>
      <c r="C92">
        <v>0.64910000999999995</v>
      </c>
      <c r="D92">
        <v>979.25500488</v>
      </c>
      <c r="E92">
        <v>1.95550001</v>
      </c>
      <c r="F92">
        <v>9.9000003020963209E+37</v>
      </c>
      <c r="G92">
        <v>1.5542000499999999</v>
      </c>
      <c r="H92">
        <v>9.9000003020963209E+37</v>
      </c>
      <c r="J92" s="2">
        <f>TREND(Calibration!$A$2:$A$4,Calibration!$B$2:$B$4,C92)</f>
        <v>414.84578255834413</v>
      </c>
      <c r="K92" s="2">
        <f>TREND(Calibration!$A$2:$A$4,Calibration!$C$2:$C$4,E92)</f>
        <v>771.40615983622308</v>
      </c>
      <c r="L92" s="2">
        <f>TREND(Calibration!$A$2:$A$4,Calibration!$D$2:$D$4,G92)</f>
        <v>599.67035489705836</v>
      </c>
    </row>
    <row r="93" spans="1:12" x14ac:dyDescent="0.25">
      <c r="A93">
        <v>453535</v>
      </c>
      <c r="B93">
        <v>14.539999959999999</v>
      </c>
      <c r="C93">
        <v>0.65719998000000002</v>
      </c>
      <c r="D93">
        <v>97.487998959999999</v>
      </c>
      <c r="E93">
        <v>1.6439000399999999</v>
      </c>
      <c r="F93">
        <v>9.9000003020963209E+37</v>
      </c>
      <c r="G93">
        <v>1.5467</v>
      </c>
      <c r="H93">
        <v>1087.3280029299999</v>
      </c>
      <c r="J93" s="2">
        <f>TREND(Calibration!$A$2:$A$4,Calibration!$B$2:$B$4,C93)</f>
        <v>419.81406785525184</v>
      </c>
      <c r="K93" s="2">
        <f>TREND(Calibration!$A$2:$A$4,Calibration!$C$2:$C$4,E93)</f>
        <v>645.3373218404688</v>
      </c>
      <c r="L93" s="2">
        <f>TREND(Calibration!$A$2:$A$4,Calibration!$D$2:$D$4,G93)</f>
        <v>596.5785420910006</v>
      </c>
    </row>
    <row r="94" spans="1:12" x14ac:dyDescent="0.25">
      <c r="A94">
        <v>458534</v>
      </c>
      <c r="B94">
        <v>14.4829998</v>
      </c>
      <c r="C94">
        <v>0.66210002000000001</v>
      </c>
      <c r="D94">
        <v>819.82702637</v>
      </c>
      <c r="E94">
        <v>1.8733999699999999</v>
      </c>
      <c r="F94">
        <v>9.9000003020963209E+37</v>
      </c>
      <c r="G94">
        <v>1.54340005</v>
      </c>
      <c r="H94">
        <v>9.9000003020963209E+37</v>
      </c>
      <c r="J94" s="2">
        <f>TREND(Calibration!$A$2:$A$4,Calibration!$B$2:$B$4,C94)</f>
        <v>422.81960944198107</v>
      </c>
      <c r="K94" s="2">
        <f>TREND(Calibration!$A$2:$A$4,Calibration!$C$2:$C$4,E94)</f>
        <v>738.18967190714875</v>
      </c>
      <c r="L94" s="2">
        <f>TREND(Calibration!$A$2:$A$4,Calibration!$D$2:$D$4,G94)</f>
        <v>595.21817413754025</v>
      </c>
    </row>
    <row r="95" spans="1:12" x14ac:dyDescent="0.25">
      <c r="A95">
        <v>463535</v>
      </c>
      <c r="B95">
        <v>14.402000429999999</v>
      </c>
      <c r="C95">
        <v>0.66259997999999998</v>
      </c>
      <c r="D95">
        <v>807.44702147999999</v>
      </c>
      <c r="E95">
        <v>1.90629995</v>
      </c>
      <c r="F95">
        <v>9.9000003020963209E+37</v>
      </c>
      <c r="G95">
        <v>1.5240000499999999</v>
      </c>
      <c r="H95">
        <v>9.9000003020963209E+37</v>
      </c>
      <c r="J95" s="2">
        <f>TREND(Calibration!$A$2:$A$4,Calibration!$B$2:$B$4,C95)</f>
        <v>423.12627032060675</v>
      </c>
      <c r="K95" s="2">
        <f>TREND(Calibration!$A$2:$A$4,Calibration!$C$2:$C$4,E95)</f>
        <v>751.50052764530415</v>
      </c>
      <c r="L95" s="2">
        <f>TREND(Calibration!$A$2:$A$4,Calibration!$D$2:$D$4,G95)</f>
        <v>587.22073832877606</v>
      </c>
    </row>
    <row r="96" spans="1:12" x14ac:dyDescent="0.25">
      <c r="A96">
        <v>468534</v>
      </c>
      <c r="B96">
        <v>14.414999959999999</v>
      </c>
      <c r="C96">
        <v>0.66320002</v>
      </c>
      <c r="D96">
        <v>819.97698975000003</v>
      </c>
      <c r="E96">
        <v>1.9122999899999999</v>
      </c>
      <c r="F96">
        <v>9.9000003020963209E+37</v>
      </c>
      <c r="G96">
        <v>1.52670002</v>
      </c>
      <c r="H96">
        <v>9.9000003020963209E+37</v>
      </c>
      <c r="J96" s="2">
        <f>TREND(Calibration!$A$2:$A$4,Calibration!$B$2:$B$4,C96)</f>
        <v>423.49431735159038</v>
      </c>
      <c r="K96" s="2">
        <f>TREND(Calibration!$A$2:$A$4,Calibration!$C$2:$C$4,E96)</f>
        <v>753.9280569891871</v>
      </c>
      <c r="L96" s="2">
        <f>TREND(Calibration!$A$2:$A$4,Calibration!$D$2:$D$4,G96)</f>
        <v>588.33377115148687</v>
      </c>
    </row>
    <row r="97" spans="1:12" x14ac:dyDescent="0.25">
      <c r="A97">
        <v>473535</v>
      </c>
      <c r="B97">
        <v>14.449000359999999</v>
      </c>
      <c r="C97">
        <v>0.66530001000000005</v>
      </c>
      <c r="D97">
        <v>395.81698607999999</v>
      </c>
      <c r="E97">
        <v>2.0434999500000002</v>
      </c>
      <c r="F97">
        <v>9.9000003020963209E+37</v>
      </c>
      <c r="G97">
        <v>1.55480003</v>
      </c>
      <c r="H97">
        <v>9.9000003020963209E+37</v>
      </c>
      <c r="J97" s="2">
        <f>TREND(Calibration!$A$2:$A$4,Calibration!$B$2:$B$4,C97)</f>
        <v>424.7823899544091</v>
      </c>
      <c r="K97" s="2">
        <f>TREND(Calibration!$A$2:$A$4,Calibration!$C$2:$C$4,E97)</f>
        <v>807.00966191453244</v>
      </c>
      <c r="L97" s="2">
        <f>TREND(Calibration!$A$2:$A$4,Calibration!$D$2:$D$4,G97)</f>
        <v>599.91769002780802</v>
      </c>
    </row>
    <row r="98" spans="1:12" x14ac:dyDescent="0.25">
      <c r="A98">
        <v>478535</v>
      </c>
      <c r="B98">
        <v>14.39599991</v>
      </c>
      <c r="C98">
        <v>0.66369997999999997</v>
      </c>
      <c r="D98">
        <v>751.56201171999999</v>
      </c>
      <c r="E98">
        <v>1.75680006</v>
      </c>
      <c r="F98">
        <v>9.9000003020963209E+37</v>
      </c>
      <c r="G98">
        <v>1.5424</v>
      </c>
      <c r="H98">
        <v>9.9000003020963209E+37</v>
      </c>
      <c r="J98" s="2">
        <f>TREND(Calibration!$A$2:$A$4,Calibration!$B$2:$B$4,C98)</f>
        <v>423.80097823021606</v>
      </c>
      <c r="K98" s="2">
        <f>TREND(Calibration!$A$2:$A$4,Calibration!$C$2:$C$4,E98)</f>
        <v>691.01503590153698</v>
      </c>
      <c r="L98" s="2">
        <f>TREND(Calibration!$A$2:$A$4,Calibration!$D$2:$D$4,G98)</f>
        <v>594.80591456637762</v>
      </c>
    </row>
    <row r="99" spans="1:12" x14ac:dyDescent="0.25">
      <c r="A99">
        <v>483534</v>
      </c>
      <c r="B99">
        <v>14.364000320000001</v>
      </c>
      <c r="C99">
        <v>0.65990000999999998</v>
      </c>
      <c r="D99">
        <v>1037.0710449200001</v>
      </c>
      <c r="E99">
        <v>1.86370003</v>
      </c>
      <c r="F99">
        <v>9.9000003020963209E+37</v>
      </c>
      <c r="G99">
        <v>1.5424</v>
      </c>
      <c r="H99">
        <v>9.9000003020963209E+37</v>
      </c>
      <c r="J99" s="2">
        <f>TREND(Calibration!$A$2:$A$4,Calibration!$B$2:$B$4,C99)</f>
        <v>421.47018748905407</v>
      </c>
      <c r="K99" s="2">
        <f>TREND(Calibration!$A$2:$A$4,Calibration!$C$2:$C$4,E99)</f>
        <v>734.26521657286696</v>
      </c>
      <c r="L99" s="2">
        <f>TREND(Calibration!$A$2:$A$4,Calibration!$D$2:$D$4,G99)</f>
        <v>594.80591456637762</v>
      </c>
    </row>
    <row r="100" spans="1:12" x14ac:dyDescent="0.25">
      <c r="A100">
        <v>488534</v>
      </c>
      <c r="B100">
        <v>14.31700039</v>
      </c>
      <c r="C100">
        <v>0.66420000999999995</v>
      </c>
      <c r="D100">
        <v>406.12200927999999</v>
      </c>
      <c r="E100">
        <v>1.8539999700000001</v>
      </c>
      <c r="F100">
        <v>9.9000003020963209E+37</v>
      </c>
      <c r="G100">
        <v>1.5277999600000001</v>
      </c>
      <c r="H100">
        <v>9.9000003020963209E+37</v>
      </c>
      <c r="J100" s="2">
        <f>TREND(Calibration!$A$2:$A$4,Calibration!$B$2:$B$4,C100)</f>
        <v>424.10768204479967</v>
      </c>
      <c r="K100" s="2">
        <f>TREND(Calibration!$A$2:$A$4,Calibration!$C$2:$C$4,E100)</f>
        <v>730.34071268832201</v>
      </c>
      <c r="L100" s="2">
        <f>TREND(Calibration!$A$2:$A$4,Calibration!$D$2:$D$4,G100)</f>
        <v>588.78720927228551</v>
      </c>
    </row>
    <row r="101" spans="1:12" x14ac:dyDescent="0.25">
      <c r="A101">
        <v>493535</v>
      </c>
      <c r="B101">
        <v>14.255000109999999</v>
      </c>
      <c r="C101">
        <v>0.66149997999999999</v>
      </c>
      <c r="D101">
        <v>199.83200073</v>
      </c>
      <c r="E101">
        <v>1.9576</v>
      </c>
      <c r="F101">
        <v>9.9000003020963209E+37</v>
      </c>
      <c r="G101">
        <v>1.5277999600000001</v>
      </c>
      <c r="H101">
        <v>9.9000003020963209E+37</v>
      </c>
      <c r="J101" s="2">
        <f>TREND(Calibration!$A$2:$A$4,Calibration!$B$2:$B$4,C101)</f>
        <v>422.45156241099738</v>
      </c>
      <c r="K101" s="2">
        <f>TREND(Calibration!$A$2:$A$4,Calibration!$C$2:$C$4,E101)</f>
        <v>772.25578539652952</v>
      </c>
      <c r="L101" s="2">
        <f>TREND(Calibration!$A$2:$A$4,Calibration!$D$2:$D$4,G101)</f>
        <v>588.78720927228551</v>
      </c>
    </row>
    <row r="102" spans="1:12" x14ac:dyDescent="0.25">
      <c r="A102">
        <v>498534</v>
      </c>
      <c r="B102">
        <v>14.18900013</v>
      </c>
      <c r="C102">
        <v>0.66049999000000004</v>
      </c>
      <c r="D102">
        <v>600.71997069999998</v>
      </c>
      <c r="E102">
        <v>1.82749999</v>
      </c>
      <c r="F102">
        <v>9.9000003020963209E+37</v>
      </c>
      <c r="G102">
        <v>1.5277999600000001</v>
      </c>
      <c r="H102">
        <v>9.9000003020963209E+37</v>
      </c>
      <c r="J102" s="2">
        <f>TREND(Calibration!$A$2:$A$4,Calibration!$B$2:$B$4,C102)</f>
        <v>421.83819771778815</v>
      </c>
      <c r="K102" s="2">
        <f>TREND(Calibration!$A$2:$A$4,Calibration!$C$2:$C$4,E102)</f>
        <v>719.61920432132592</v>
      </c>
      <c r="L102" s="2">
        <f>TREND(Calibration!$A$2:$A$4,Calibration!$D$2:$D$4,G102)</f>
        <v>588.78720927228551</v>
      </c>
    </row>
    <row r="103" spans="1:12" x14ac:dyDescent="0.25">
      <c r="A103">
        <v>503533</v>
      </c>
      <c r="B103">
        <v>14.0909996</v>
      </c>
      <c r="C103">
        <v>0.65939999000000005</v>
      </c>
      <c r="D103">
        <v>595.83599853999999</v>
      </c>
      <c r="E103">
        <v>1.6957000499999999</v>
      </c>
      <c r="F103">
        <v>9.9000003020963209E+37</v>
      </c>
      <c r="G103">
        <v>1.5402</v>
      </c>
      <c r="H103">
        <v>9.9000003020963209E+37</v>
      </c>
      <c r="J103" s="2">
        <f>TREND(Calibration!$A$2:$A$4,Calibration!$B$2:$B$4,C103)</f>
        <v>421.16348980817878</v>
      </c>
      <c r="K103" s="2">
        <f>TREND(Calibration!$A$2:$A$4,Calibration!$C$2:$C$4,E103)</f>
        <v>666.29485617164494</v>
      </c>
      <c r="L103" s="2">
        <f>TREND(Calibration!$A$2:$A$4,Calibration!$D$2:$D$4,G103)</f>
        <v>593.89898885610546</v>
      </c>
    </row>
    <row r="104" spans="1:12" x14ac:dyDescent="0.25">
      <c r="A104">
        <v>508533</v>
      </c>
      <c r="B104">
        <v>14.057000159999999</v>
      </c>
      <c r="C104">
        <v>0.65399998000000004</v>
      </c>
      <c r="D104">
        <v>482.50698853</v>
      </c>
      <c r="E104">
        <v>1.69790006</v>
      </c>
      <c r="F104">
        <v>9.9000003020963209E+37</v>
      </c>
      <c r="G104">
        <v>1.5397000300000001</v>
      </c>
      <c r="H104">
        <v>921.19799805000002</v>
      </c>
      <c r="J104" s="2">
        <f>TREND(Calibration!$A$2:$A$4,Calibration!$B$2:$B$4,C104)</f>
        <v>417.85128120911554</v>
      </c>
      <c r="K104" s="2">
        <f>TREND(Calibration!$A$2:$A$4,Calibration!$C$2:$C$4,E104)</f>
        <v>667.18494837633625</v>
      </c>
      <c r="L104" s="2">
        <f>TREND(Calibration!$A$2:$A$4,Calibration!$D$2:$D$4,G104)</f>
        <v>593.69288174366693</v>
      </c>
    </row>
    <row r="105" spans="1:12" x14ac:dyDescent="0.25">
      <c r="A105">
        <v>513533</v>
      </c>
      <c r="B105">
        <v>13.98799992</v>
      </c>
      <c r="C105">
        <v>0.65509998999999997</v>
      </c>
      <c r="D105">
        <v>638.54699706999997</v>
      </c>
      <c r="E105">
        <v>1.6001000400000001</v>
      </c>
      <c r="F105">
        <v>9.9000003020963209E+37</v>
      </c>
      <c r="G105">
        <v>1.54069996</v>
      </c>
      <c r="H105">
        <v>9.9000003020963209E+37</v>
      </c>
      <c r="J105" s="2">
        <f>TREND(Calibration!$A$2:$A$4,Calibration!$B$2:$B$4,C105)</f>
        <v>418.52599525243312</v>
      </c>
      <c r="K105" s="2">
        <f>TREND(Calibration!$A$2:$A$4,Calibration!$C$2:$C$4,E105)</f>
        <v>627.61647576909718</v>
      </c>
      <c r="L105" s="2">
        <f>TREND(Calibration!$A$2:$A$4,Calibration!$D$2:$D$4,G105)</f>
        <v>594.10509184615432</v>
      </c>
    </row>
    <row r="106" spans="1:12" x14ac:dyDescent="0.25">
      <c r="A106">
        <v>518532</v>
      </c>
      <c r="B106">
        <v>14.005000109999999</v>
      </c>
      <c r="C106">
        <v>0.65450001000000002</v>
      </c>
      <c r="D106">
        <v>868.11297606999995</v>
      </c>
      <c r="E106">
        <v>1.6207</v>
      </c>
      <c r="F106">
        <v>9.9000003020963209E+37</v>
      </c>
      <c r="G106">
        <v>1.5450999700000001</v>
      </c>
      <c r="H106">
        <v>9.9000003020963209E+37</v>
      </c>
      <c r="J106" s="2">
        <f>TREND(Calibration!$A$2:$A$4,Calibration!$B$2:$B$4,C106)</f>
        <v>418.15798502369915</v>
      </c>
      <c r="K106" s="2">
        <f>TREND(Calibration!$A$2:$A$4,Calibration!$C$2:$C$4,E106)</f>
        <v>635.95092143659519</v>
      </c>
      <c r="L106" s="2">
        <f>TREND(Calibration!$A$2:$A$4,Calibration!$D$2:$D$4,G106)</f>
        <v>595.91894738908843</v>
      </c>
    </row>
    <row r="107" spans="1:12" x14ac:dyDescent="0.25">
      <c r="A107">
        <v>523543</v>
      </c>
      <c r="B107">
        <v>14.006999970000001</v>
      </c>
      <c r="C107">
        <v>0.65240001999999997</v>
      </c>
      <c r="D107">
        <v>1183.6540527300001</v>
      </c>
      <c r="E107">
        <v>1.49160004</v>
      </c>
      <c r="F107">
        <v>1112.9809570299999</v>
      </c>
      <c r="G107">
        <v>1.5493999700000001</v>
      </c>
      <c r="H107">
        <v>9.9000003020963209E+37</v>
      </c>
      <c r="J107" s="2">
        <f>TREND(Calibration!$A$2:$A$4,Calibration!$B$2:$B$4,C107)</f>
        <v>416.86991242088044</v>
      </c>
      <c r="K107" s="2">
        <f>TREND(Calibration!$A$2:$A$4,Calibration!$C$2:$C$4,E107)</f>
        <v>583.71894611741163</v>
      </c>
      <c r="L107" s="2">
        <f>TREND(Calibration!$A$2:$A$4,Calibration!$D$2:$D$4,G107)</f>
        <v>597.69157491371141</v>
      </c>
    </row>
    <row r="108" spans="1:12" x14ac:dyDescent="0.25">
      <c r="A108">
        <v>528533</v>
      </c>
      <c r="B108">
        <v>14.06099987</v>
      </c>
      <c r="C108">
        <v>0.65719998000000002</v>
      </c>
      <c r="D108">
        <v>115.06900023999999</v>
      </c>
      <c r="E108">
        <v>1.4737999399999999</v>
      </c>
      <c r="F108">
        <v>9.9000003020963209E+37</v>
      </c>
      <c r="G108">
        <v>1.55050004</v>
      </c>
      <c r="H108">
        <v>1115.5880127</v>
      </c>
      <c r="J108" s="2">
        <f>TREND(Calibration!$A$2:$A$4,Calibration!$B$2:$B$4,C108)</f>
        <v>419.81406785525184</v>
      </c>
      <c r="K108" s="2">
        <f>TREND(Calibration!$A$2:$A$4,Calibration!$C$2:$C$4,E108)</f>
        <v>576.51728328282195</v>
      </c>
      <c r="L108" s="2">
        <f>TREND(Calibration!$A$2:$A$4,Calibration!$D$2:$D$4,G108)</f>
        <v>598.1450666255746</v>
      </c>
    </row>
    <row r="109" spans="1:12" x14ac:dyDescent="0.25">
      <c r="A109">
        <v>533532</v>
      </c>
      <c r="B109">
        <v>14.06099987</v>
      </c>
      <c r="C109">
        <v>0.65880000999999999</v>
      </c>
      <c r="D109">
        <v>354.59899902000001</v>
      </c>
      <c r="E109">
        <v>1.5181000200000001</v>
      </c>
      <c r="F109">
        <v>9.9000003020963209E+37</v>
      </c>
      <c r="G109">
        <v>1.55589998</v>
      </c>
      <c r="H109">
        <v>9.9000003020963209E+37</v>
      </c>
      <c r="J109" s="2">
        <f>TREND(Calibration!$A$2:$A$4,Calibration!$B$2:$B$4,C109)</f>
        <v>420.79547957944476</v>
      </c>
      <c r="K109" s="2">
        <f>TREND(Calibration!$A$2:$A$4,Calibration!$C$2:$C$4,E109)</f>
        <v>594.44045448440772</v>
      </c>
      <c r="L109" s="2">
        <f>TREND(Calibration!$A$2:$A$4,Calibration!$D$2:$D$4,G109)</f>
        <v>600.3711322709961</v>
      </c>
    </row>
    <row r="110" spans="1:12" x14ac:dyDescent="0.25">
      <c r="A110">
        <v>538532</v>
      </c>
      <c r="B110">
        <v>14.055999760000001</v>
      </c>
      <c r="C110">
        <v>0.65880000999999999</v>
      </c>
      <c r="D110">
        <v>1132.1889648399999</v>
      </c>
      <c r="E110">
        <v>1.6552</v>
      </c>
      <c r="F110">
        <v>9.9000003020963209E+37</v>
      </c>
      <c r="G110">
        <v>1.5882999900000001</v>
      </c>
      <c r="H110">
        <v>9.9000003020963209E+37</v>
      </c>
      <c r="J110" s="2">
        <f>TREND(Calibration!$A$2:$A$4,Calibration!$B$2:$B$4,C110)</f>
        <v>420.79547957944476</v>
      </c>
      <c r="K110" s="2">
        <f>TREND(Calibration!$A$2:$A$4,Calibration!$C$2:$C$4,E110)</f>
        <v>649.90912210925103</v>
      </c>
      <c r="L110" s="2">
        <f>TREND(Calibration!$A$2:$A$4,Calibration!$D$2:$D$4,G110)</f>
        <v>613.72767867194034</v>
      </c>
    </row>
    <row r="111" spans="1:12" x14ac:dyDescent="0.25">
      <c r="A111">
        <v>543532</v>
      </c>
      <c r="B111">
        <v>14.06400013</v>
      </c>
      <c r="C111">
        <v>0.66530001000000005</v>
      </c>
      <c r="D111">
        <v>793.44201659999999</v>
      </c>
      <c r="E111">
        <v>1.72969997</v>
      </c>
      <c r="F111">
        <v>9.9000003020963209E+37</v>
      </c>
      <c r="G111">
        <v>1.58560002</v>
      </c>
      <c r="H111">
        <v>9.9000003020963209E+37</v>
      </c>
      <c r="J111" s="2">
        <f>TREND(Calibration!$A$2:$A$4,Calibration!$B$2:$B$4,C111)</f>
        <v>424.7823899544091</v>
      </c>
      <c r="K111" s="2">
        <f>TREND(Calibration!$A$2:$A$4,Calibration!$C$2:$C$4,E111)</f>
        <v>680.05073171408685</v>
      </c>
      <c r="L111" s="2">
        <f>TREND(Calibration!$A$2:$A$4,Calibration!$D$2:$D$4,G111)</f>
        <v>612.61464584922953</v>
      </c>
    </row>
    <row r="112" spans="1:12" x14ac:dyDescent="0.25">
      <c r="A112">
        <v>548532</v>
      </c>
      <c r="B112">
        <v>14.06299973</v>
      </c>
      <c r="C112">
        <v>0.66799998000000005</v>
      </c>
      <c r="D112">
        <v>540.78497314000003</v>
      </c>
      <c r="E112">
        <v>1.5552999999999999</v>
      </c>
      <c r="F112">
        <v>9.9000003020963209E+37</v>
      </c>
      <c r="G112">
        <v>1.5801999600000001</v>
      </c>
      <c r="H112">
        <v>9.9000003020963209E+37</v>
      </c>
      <c r="J112" s="2">
        <f>TREND(Calibration!$A$2:$A$4,Calibration!$B$2:$B$4,C112)</f>
        <v>426.43847278596172</v>
      </c>
      <c r="K112" s="2">
        <f>TREND(Calibration!$A$2:$A$4,Calibration!$C$2:$C$4,E112)</f>
        <v>609.49102798756076</v>
      </c>
      <c r="L112" s="2">
        <f>TREND(Calibration!$A$2:$A$4,Calibration!$D$2:$D$4,G112)</f>
        <v>610.38853073513292</v>
      </c>
    </row>
    <row r="113" spans="1:12" x14ac:dyDescent="0.25">
      <c r="A113">
        <v>553533</v>
      </c>
      <c r="B113">
        <v>14.09500027</v>
      </c>
      <c r="C113">
        <v>0.66530001000000005</v>
      </c>
      <c r="D113">
        <v>770.92999268000005</v>
      </c>
      <c r="E113">
        <v>1.69519997</v>
      </c>
      <c r="F113">
        <v>9.9000003020963209E+37</v>
      </c>
      <c r="G113">
        <v>1.5726000099999999</v>
      </c>
      <c r="H113">
        <v>1096.4790039100001</v>
      </c>
      <c r="J113" s="2">
        <f>TREND(Calibration!$A$2:$A$4,Calibration!$B$2:$B$4,C113)</f>
        <v>424.7823899544091</v>
      </c>
      <c r="K113" s="2">
        <f>TREND(Calibration!$A$2:$A$4,Calibration!$C$2:$C$4,E113)</f>
        <v>666.09253104143102</v>
      </c>
      <c r="L113" s="2">
        <f>TREND(Calibration!$A$2:$A$4,Calibration!$D$2:$D$4,G113)</f>
        <v>607.25553525704947</v>
      </c>
    </row>
    <row r="114" spans="1:12" x14ac:dyDescent="0.25">
      <c r="A114">
        <v>558532</v>
      </c>
      <c r="B114">
        <v>14.11299992</v>
      </c>
      <c r="C114">
        <v>0.66530001000000005</v>
      </c>
      <c r="D114">
        <v>726.54101562000005</v>
      </c>
      <c r="E114">
        <v>1.5120999799999999</v>
      </c>
      <c r="F114">
        <v>9.9000003020963209E+37</v>
      </c>
      <c r="G114">
        <v>1.56719995</v>
      </c>
      <c r="H114">
        <v>9.9000003020963209E+37</v>
      </c>
      <c r="J114" s="2">
        <f>TREND(Calibration!$A$2:$A$4,Calibration!$B$2:$B$4,C114)</f>
        <v>424.7823899544091</v>
      </c>
      <c r="K114" s="2">
        <f>TREND(Calibration!$A$2:$A$4,Calibration!$C$2:$C$4,E114)</f>
        <v>592.01292514052466</v>
      </c>
      <c r="L114" s="2">
        <f>TREND(Calibration!$A$2:$A$4,Calibration!$D$2:$D$4,G114)</f>
        <v>605.02942014295286</v>
      </c>
    </row>
    <row r="115" spans="1:12" x14ac:dyDescent="0.25">
      <c r="A115">
        <v>563533</v>
      </c>
      <c r="B115">
        <v>14.17399979</v>
      </c>
      <c r="C115">
        <v>0.6724</v>
      </c>
      <c r="D115">
        <v>597.20397949000005</v>
      </c>
      <c r="E115">
        <v>1.54779994</v>
      </c>
      <c r="F115">
        <v>9.9000003020963209E+37</v>
      </c>
      <c r="G115">
        <v>1.5634000299999999</v>
      </c>
      <c r="H115">
        <v>9.9000003020963209E+37</v>
      </c>
      <c r="J115" s="2">
        <f>TREND(Calibration!$A$2:$A$4,Calibration!$B$2:$B$4,C115)</f>
        <v>429.13731669181561</v>
      </c>
      <c r="K115" s="2">
        <f>TREND(Calibration!$A$2:$A$4,Calibration!$C$2:$C$4,E115)</f>
        <v>606.45661226185177</v>
      </c>
      <c r="L115" s="2">
        <f>TREND(Calibration!$A$2:$A$4,Calibration!$D$2:$D$4,G115)</f>
        <v>603.46294507705397</v>
      </c>
    </row>
    <row r="116" spans="1:12" x14ac:dyDescent="0.25">
      <c r="A116">
        <v>568533</v>
      </c>
      <c r="B116">
        <v>14.192999840000001</v>
      </c>
      <c r="C116">
        <v>0.66479999000000001</v>
      </c>
      <c r="D116">
        <v>765.34002685999997</v>
      </c>
      <c r="E116">
        <v>1.59099996</v>
      </c>
      <c r="F116">
        <v>9.9000003020963209E+37</v>
      </c>
      <c r="G116">
        <v>1.55799997</v>
      </c>
      <c r="H116">
        <v>1316.5710449200001</v>
      </c>
      <c r="J116" s="2">
        <f>TREND(Calibration!$A$2:$A$4,Calibration!$B$2:$B$4,C116)</f>
        <v>424.4756922735337</v>
      </c>
      <c r="K116" s="2">
        <f>TREND(Calibration!$A$2:$A$4,Calibration!$C$2:$C$4,E116)</f>
        <v>623.93471510888787</v>
      </c>
      <c r="L116" s="2">
        <f>TREND(Calibration!$A$2:$A$4,Calibration!$D$2:$D$4,G116)</f>
        <v>601.23682996295736</v>
      </c>
    </row>
    <row r="117" spans="1:12" x14ac:dyDescent="0.25">
      <c r="A117">
        <v>573532</v>
      </c>
      <c r="B117">
        <v>14.24199963</v>
      </c>
      <c r="C117">
        <v>0.66700000000000004</v>
      </c>
      <c r="D117">
        <v>815.37902831999997</v>
      </c>
      <c r="E117">
        <v>1.7508000100000001</v>
      </c>
      <c r="F117">
        <v>9.9000003020963209E+37</v>
      </c>
      <c r="G117">
        <v>1.54779994</v>
      </c>
      <c r="H117">
        <v>1241.0169677700001</v>
      </c>
      <c r="J117" s="2">
        <f>TREND(Calibration!$A$2:$A$4,Calibration!$B$2:$B$4,C117)</f>
        <v>425.8251142264607</v>
      </c>
      <c r="K117" s="2">
        <f>TREND(Calibration!$A$2:$A$4,Calibration!$C$2:$C$4,E117)</f>
        <v>688.58750251179879</v>
      </c>
      <c r="L117" s="2">
        <f>TREND(Calibration!$A$2:$A$4,Calibration!$D$2:$D$4,G117)</f>
        <v>597.03198021179912</v>
      </c>
    </row>
    <row r="118" spans="1:12" x14ac:dyDescent="0.25">
      <c r="A118">
        <v>578533</v>
      </c>
      <c r="B118">
        <v>14.33199978</v>
      </c>
      <c r="C118">
        <v>0.67339998000000001</v>
      </c>
      <c r="D118">
        <v>1265.88793945</v>
      </c>
      <c r="E118">
        <v>1.8776999700000001</v>
      </c>
      <c r="F118">
        <v>9.9000003020963209E+37</v>
      </c>
      <c r="G118">
        <v>1.5811999999999999</v>
      </c>
      <c r="H118">
        <v>9.9000003020963209E+37</v>
      </c>
      <c r="J118" s="2">
        <f>TREND(Calibration!$A$2:$A$4,Calibration!$B$2:$B$4,C118)</f>
        <v>429.75067525131669</v>
      </c>
      <c r="K118" s="2">
        <f>TREND(Calibration!$A$2:$A$4,Calibration!$C$2:$C$4,E118)</f>
        <v>739.9293896721465</v>
      </c>
      <c r="L118" s="2">
        <f>TREND(Calibration!$A$2:$A$4,Calibration!$D$2:$D$4,G118)</f>
        <v>610.80078618390587</v>
      </c>
    </row>
    <row r="119" spans="1:12" x14ac:dyDescent="0.25">
      <c r="A119">
        <v>583532</v>
      </c>
      <c r="B119">
        <v>14.39000034</v>
      </c>
      <c r="C119">
        <v>0.67290002000000004</v>
      </c>
      <c r="D119">
        <v>992.64898682</v>
      </c>
      <c r="E119">
        <v>2.1407001000000001</v>
      </c>
      <c r="F119">
        <v>9.9000003020963209E+37</v>
      </c>
      <c r="G119">
        <v>1.5887999500000001</v>
      </c>
      <c r="H119">
        <v>9.9000003020963209E+37</v>
      </c>
      <c r="J119" s="2">
        <f>TREND(Calibration!$A$2:$A$4,Calibration!$B$2:$B$4,C119)</f>
        <v>429.44401437269096</v>
      </c>
      <c r="K119" s="2">
        <f>TREND(Calibration!$A$2:$A$4,Calibration!$C$2:$C$4,E119)</f>
        <v>846.3354358018438</v>
      </c>
      <c r="L119" s="2">
        <f>TREND(Calibration!$A$2:$A$4,Calibration!$D$2:$D$4,G119)</f>
        <v>613.9337816619892</v>
      </c>
    </row>
    <row r="120" spans="1:12" x14ac:dyDescent="0.25">
      <c r="A120">
        <v>588533</v>
      </c>
      <c r="B120">
        <v>14.355999949999999</v>
      </c>
      <c r="C120">
        <v>0.67720002000000001</v>
      </c>
      <c r="D120">
        <v>9.9000003020963209E+37</v>
      </c>
      <c r="E120">
        <v>1.7885999699999999</v>
      </c>
      <c r="F120">
        <v>720.77697753999996</v>
      </c>
      <c r="G120">
        <v>1.6081999499999999</v>
      </c>
      <c r="H120">
        <v>9.9000003020963209E+37</v>
      </c>
      <c r="J120" s="2">
        <f>TREND(Calibration!$A$2:$A$4,Calibration!$B$2:$B$4,C120)</f>
        <v>432.08150892843656</v>
      </c>
      <c r="K120" s="2">
        <f>TREND(Calibration!$A$2:$A$4,Calibration!$C$2:$C$4,E120)</f>
        <v>703.88081923928758</v>
      </c>
      <c r="L120" s="2">
        <f>TREND(Calibration!$A$2:$A$4,Calibration!$D$2:$D$4,G120)</f>
        <v>621.93121747075327</v>
      </c>
    </row>
    <row r="121" spans="1:12" x14ac:dyDescent="0.25">
      <c r="A121">
        <v>593533</v>
      </c>
      <c r="B121">
        <v>14.34000015</v>
      </c>
      <c r="C121">
        <v>0.67610002000000002</v>
      </c>
      <c r="D121">
        <v>9.9000003020963209E+37</v>
      </c>
      <c r="E121">
        <v>1.68490005</v>
      </c>
      <c r="F121">
        <v>374.56100464000002</v>
      </c>
      <c r="G121">
        <v>1.60720003</v>
      </c>
      <c r="H121">
        <v>9.9000003020963209E+37</v>
      </c>
      <c r="J121" s="2">
        <f>TREND(Calibration!$A$2:$A$4,Calibration!$B$2:$B$4,C121)</f>
        <v>431.40680101882725</v>
      </c>
      <c r="K121" s="2">
        <f>TREND(Calibration!$A$2:$A$4,Calibration!$C$2:$C$4,E121)</f>
        <v>661.92533248281359</v>
      </c>
      <c r="L121" s="2">
        <f>TREND(Calibration!$A$2:$A$4,Calibration!$D$2:$D$4,G121)</f>
        <v>621.51901149065543</v>
      </c>
    </row>
    <row r="122" spans="1:12" x14ac:dyDescent="0.25">
      <c r="A122">
        <v>598534</v>
      </c>
      <c r="B122">
        <v>14.402999879999999</v>
      </c>
      <c r="C122">
        <v>0.67559999000000004</v>
      </c>
      <c r="D122">
        <v>9.9000003020963209E+37</v>
      </c>
      <c r="E122">
        <v>1.8199000400000001</v>
      </c>
      <c r="F122">
        <v>400.25900268999999</v>
      </c>
      <c r="G122">
        <v>1.60339999</v>
      </c>
      <c r="H122">
        <v>9.9000003020963209E+37</v>
      </c>
      <c r="J122" s="2">
        <f>TREND(Calibration!$A$2:$A$4,Calibration!$B$2:$B$4,C122)</f>
        <v>431.10009720424364</v>
      </c>
      <c r="K122" s="2">
        <f>TREND(Calibration!$A$2:$A$4,Calibration!$C$2:$C$4,E122)</f>
        <v>716.54437454735057</v>
      </c>
      <c r="L122" s="2">
        <f>TREND(Calibration!$A$2:$A$4,Calibration!$D$2:$D$4,G122)</f>
        <v>619.95248695608143</v>
      </c>
    </row>
    <row r="123" spans="1:12" x14ac:dyDescent="0.25">
      <c r="A123">
        <v>603534</v>
      </c>
      <c r="B123">
        <v>14.477999690000001</v>
      </c>
      <c r="C123">
        <v>0.67290002000000004</v>
      </c>
      <c r="D123">
        <v>1190.14294434</v>
      </c>
      <c r="E123">
        <v>1.6621999700000001</v>
      </c>
      <c r="F123">
        <v>400.26800537000003</v>
      </c>
      <c r="G123">
        <v>1.6007000199999999</v>
      </c>
      <c r="H123">
        <v>9.9000003020963209E+37</v>
      </c>
      <c r="J123" s="2">
        <f>TREND(Calibration!$A$2:$A$4,Calibration!$B$2:$B$4,C123)</f>
        <v>429.44401437269096</v>
      </c>
      <c r="K123" s="2">
        <f>TREND(Calibration!$A$2:$A$4,Calibration!$C$2:$C$4,E123)</f>
        <v>652.74120865889074</v>
      </c>
      <c r="L123" s="2">
        <f>TREND(Calibration!$A$2:$A$4,Calibration!$D$2:$D$4,G123)</f>
        <v>618.83945413337062</v>
      </c>
    </row>
    <row r="124" spans="1:12" x14ac:dyDescent="0.25">
      <c r="A124">
        <v>608534</v>
      </c>
      <c r="B124">
        <v>14.50599957</v>
      </c>
      <c r="C124">
        <v>0.67290002000000004</v>
      </c>
      <c r="D124">
        <v>808.88098145000004</v>
      </c>
      <c r="E124">
        <v>1.8070000399999999</v>
      </c>
      <c r="F124">
        <v>684.22900390999996</v>
      </c>
      <c r="G124">
        <v>1.59309995</v>
      </c>
      <c r="H124">
        <v>9.9000003020963209E+37</v>
      </c>
      <c r="J124" s="2">
        <f>TREND(Calibration!$A$2:$A$4,Calibration!$B$2:$B$4,C124)</f>
        <v>429.44401437269096</v>
      </c>
      <c r="K124" s="2">
        <f>TREND(Calibration!$A$2:$A$4,Calibration!$C$2:$C$4,E124)</f>
        <v>711.32522125235744</v>
      </c>
      <c r="L124" s="2">
        <f>TREND(Calibration!$A$2:$A$4,Calibration!$D$2:$D$4,G124)</f>
        <v>615.70640918661218</v>
      </c>
    </row>
    <row r="125" spans="1:12" x14ac:dyDescent="0.25">
      <c r="A125">
        <v>613534</v>
      </c>
      <c r="B125">
        <v>14.53199959</v>
      </c>
      <c r="C125">
        <v>0.66530001000000005</v>
      </c>
      <c r="D125">
        <v>725.20501708999996</v>
      </c>
      <c r="E125">
        <v>1.68710005</v>
      </c>
      <c r="F125">
        <v>671.35998534999999</v>
      </c>
      <c r="G125">
        <v>1.5893000399999999</v>
      </c>
      <c r="H125">
        <v>9.9000003020963209E+37</v>
      </c>
      <c r="J125" s="2">
        <f>TREND(Calibration!$A$2:$A$4,Calibration!$B$2:$B$4,C125)</f>
        <v>424.7823899544091</v>
      </c>
      <c r="K125" s="2">
        <f>TREND(Calibration!$A$2:$A$4,Calibration!$C$2:$C$4,E125)</f>
        <v>662.81542064164967</v>
      </c>
      <c r="L125" s="2">
        <f>TREND(Calibration!$A$2:$A$4,Calibration!$D$2:$D$4,G125)</f>
        <v>614.13993824310285</v>
      </c>
    </row>
    <row r="126" spans="1:12" x14ac:dyDescent="0.25">
      <c r="A126">
        <v>618535</v>
      </c>
      <c r="B126">
        <v>14.602999690000001</v>
      </c>
      <c r="C126">
        <v>0.66700000000000004</v>
      </c>
      <c r="D126">
        <v>922.88299560999997</v>
      </c>
      <c r="E126">
        <v>1.86960006</v>
      </c>
      <c r="F126">
        <v>1056.1529541</v>
      </c>
      <c r="G126">
        <v>1.5893000399999999</v>
      </c>
      <c r="H126">
        <v>9.9000003020963209E+37</v>
      </c>
      <c r="J126" s="2">
        <f>TREND(Calibration!$A$2:$A$4,Calibration!$B$2:$B$4,C126)</f>
        <v>425.8251142264607</v>
      </c>
      <c r="K126" s="2">
        <f>TREND(Calibration!$A$2:$A$4,Calibration!$C$2:$C$4,E126)</f>
        <v>736.65228331822027</v>
      </c>
      <c r="L126" s="2">
        <f>TREND(Calibration!$A$2:$A$4,Calibration!$D$2:$D$4,G126)</f>
        <v>614.13993824310285</v>
      </c>
    </row>
    <row r="127" spans="1:12" x14ac:dyDescent="0.25">
      <c r="A127">
        <v>623535</v>
      </c>
      <c r="B127">
        <v>14.722999570000001</v>
      </c>
      <c r="C127">
        <v>0.67180002000000005</v>
      </c>
      <c r="D127">
        <v>544.70800781000003</v>
      </c>
      <c r="E127">
        <v>1.78919995</v>
      </c>
      <c r="F127">
        <v>9.9000003020963209E+37</v>
      </c>
      <c r="G127">
        <v>1.5887999500000001</v>
      </c>
      <c r="H127">
        <v>9.9000003020963209E+37</v>
      </c>
      <c r="J127" s="2">
        <f>TREND(Calibration!$A$2:$A$4,Calibration!$B$2:$B$4,C127)</f>
        <v>428.76930646308165</v>
      </c>
      <c r="K127" s="2">
        <f>TREND(Calibration!$A$2:$A$4,Calibration!$C$2:$C$4,E127)</f>
        <v>704.12356246362322</v>
      </c>
      <c r="L127" s="2">
        <f>TREND(Calibration!$A$2:$A$4,Calibration!$D$2:$D$4,G127)</f>
        <v>613.9337816619892</v>
      </c>
    </row>
    <row r="128" spans="1:12" x14ac:dyDescent="0.25">
      <c r="A128">
        <v>628534</v>
      </c>
      <c r="B128">
        <v>14.829999920000001</v>
      </c>
      <c r="C128">
        <v>0.66750001999999997</v>
      </c>
      <c r="D128">
        <v>526.91400146000001</v>
      </c>
      <c r="E128">
        <v>1.8507000199999999</v>
      </c>
      <c r="F128">
        <v>9.9000003020963209E+37</v>
      </c>
      <c r="G128">
        <v>1.5946999799999999</v>
      </c>
      <c r="H128">
        <v>9.9000003020963209E+37</v>
      </c>
      <c r="J128" s="2">
        <f>TREND(Calibration!$A$2:$A$4,Calibration!$B$2:$B$4,C128)</f>
        <v>426.13181190733599</v>
      </c>
      <c r="K128" s="2">
        <f>TREND(Calibration!$A$2:$A$4,Calibration!$C$2:$C$4,E128)</f>
        <v>729.0056006793443</v>
      </c>
      <c r="L128" s="2">
        <f>TREND(Calibration!$A$2:$A$4,Calibration!$D$2:$D$4,G128)</f>
        <v>616.36600388852435</v>
      </c>
    </row>
    <row r="129" spans="1:12" x14ac:dyDescent="0.25">
      <c r="A129">
        <v>633534</v>
      </c>
      <c r="B129">
        <v>14.85400009</v>
      </c>
      <c r="C129">
        <v>0.66369997999999997</v>
      </c>
      <c r="D129">
        <v>393.26300049000002</v>
      </c>
      <c r="E129">
        <v>1.9673999499999999</v>
      </c>
      <c r="F129">
        <v>9.9000003020963209E+37</v>
      </c>
      <c r="G129">
        <v>1.57369995</v>
      </c>
      <c r="H129">
        <v>1140.5889892600001</v>
      </c>
      <c r="J129" s="2">
        <f>TREND(Calibration!$A$2:$A$4,Calibration!$B$2:$B$4,C129)</f>
        <v>423.80097823021606</v>
      </c>
      <c r="K129" s="2">
        <f>TREND(Calibration!$A$2:$A$4,Calibration!$C$2:$C$4,E129)</f>
        <v>776.22070332934084</v>
      </c>
      <c r="L129" s="2">
        <f>TREND(Calibration!$A$2:$A$4,Calibration!$D$2:$D$4,G129)</f>
        <v>607.708973377848</v>
      </c>
    </row>
    <row r="130" spans="1:12" x14ac:dyDescent="0.25">
      <c r="A130">
        <v>638535</v>
      </c>
      <c r="B130">
        <v>14.88700008</v>
      </c>
      <c r="C130">
        <v>0.66799998000000005</v>
      </c>
      <c r="D130">
        <v>296.32598876999998</v>
      </c>
      <c r="E130">
        <v>1.9414000499999999</v>
      </c>
      <c r="F130">
        <v>9.9000003020963209E+37</v>
      </c>
      <c r="G130">
        <v>1.5704</v>
      </c>
      <c r="H130">
        <v>9.9000003020963209E+37</v>
      </c>
      <c r="J130" s="2">
        <f>TREND(Calibration!$A$2:$A$4,Calibration!$B$2:$B$4,C130)</f>
        <v>426.43847278596172</v>
      </c>
      <c r="K130" s="2">
        <f>TREND(Calibration!$A$2:$A$4,Calibration!$C$2:$C$4,E130)</f>
        <v>765.70152009255878</v>
      </c>
      <c r="L130" s="2">
        <f>TREND(Calibration!$A$2:$A$4,Calibration!$D$2:$D$4,G130)</f>
        <v>606.34860542438764</v>
      </c>
    </row>
    <row r="131" spans="1:12" x14ac:dyDescent="0.25">
      <c r="A131">
        <v>643535</v>
      </c>
      <c r="B131">
        <v>14.90100002</v>
      </c>
      <c r="C131">
        <v>0.66700000000000004</v>
      </c>
      <c r="D131">
        <v>474.12399291999998</v>
      </c>
      <c r="E131">
        <v>1.9053000200000001</v>
      </c>
      <c r="F131">
        <v>9.9000003020963209E+37</v>
      </c>
      <c r="G131">
        <v>1.5882999900000001</v>
      </c>
      <c r="H131">
        <v>1203.5500488299999</v>
      </c>
      <c r="J131" s="2">
        <f>TREND(Calibration!$A$2:$A$4,Calibration!$B$2:$B$4,C131)</f>
        <v>425.8251142264607</v>
      </c>
      <c r="K131" s="2">
        <f>TREND(Calibration!$A$2:$A$4,Calibration!$C$2:$C$4,E131)</f>
        <v>751.09597043954739</v>
      </c>
      <c r="L131" s="2">
        <f>TREND(Calibration!$A$2:$A$4,Calibration!$D$2:$D$4,G131)</f>
        <v>613.72767867194034</v>
      </c>
    </row>
    <row r="132" spans="1:12" x14ac:dyDescent="0.25">
      <c r="A132">
        <v>648545</v>
      </c>
      <c r="B132">
        <v>14.885000229999999</v>
      </c>
      <c r="C132">
        <v>0.66320002</v>
      </c>
      <c r="D132">
        <v>1190.3149414100001</v>
      </c>
      <c r="E132">
        <v>1.9165999899999999</v>
      </c>
      <c r="F132">
        <v>9.9000003020963209E+37</v>
      </c>
      <c r="G132">
        <v>1.5877000100000001</v>
      </c>
      <c r="H132">
        <v>9.9000003020963209E+37</v>
      </c>
      <c r="J132" s="2">
        <f>TREND(Calibration!$A$2:$A$4,Calibration!$B$2:$B$4,C132)</f>
        <v>423.49431735159038</v>
      </c>
      <c r="K132" s="2">
        <f>TREND(Calibration!$A$2:$A$4,Calibration!$C$2:$C$4,E132)</f>
        <v>755.66777475418473</v>
      </c>
      <c r="L132" s="2">
        <f>TREND(Calibration!$A$2:$A$4,Calibration!$D$2:$D$4,G132)</f>
        <v>613.48034354119068</v>
      </c>
    </row>
    <row r="133" spans="1:12" x14ac:dyDescent="0.25">
      <c r="A133">
        <v>653535</v>
      </c>
      <c r="B133">
        <v>14.83699989</v>
      </c>
      <c r="C133">
        <v>0.66320002</v>
      </c>
      <c r="D133">
        <v>682.34997558999999</v>
      </c>
      <c r="E133">
        <v>1.74489999</v>
      </c>
      <c r="F133">
        <v>9.9000003020963209E+37</v>
      </c>
      <c r="G133">
        <v>1.5872000500000001</v>
      </c>
      <c r="H133">
        <v>1294.9310302700001</v>
      </c>
      <c r="J133" s="2">
        <f>TREND(Calibration!$A$2:$A$4,Calibration!$B$2:$B$4,C133)</f>
        <v>423.49431735159038</v>
      </c>
      <c r="K133" s="2">
        <f>TREND(Calibration!$A$2:$A$4,Calibration!$C$2:$C$4,E133)</f>
        <v>686.20043981230071</v>
      </c>
      <c r="L133" s="2">
        <f>TREND(Calibration!$A$2:$A$4,Calibration!$D$2:$D$4,G133)</f>
        <v>613.2742405511417</v>
      </c>
    </row>
    <row r="134" spans="1:12" x14ac:dyDescent="0.25">
      <c r="A134">
        <v>658534</v>
      </c>
      <c r="B134">
        <v>14.76500034</v>
      </c>
      <c r="C134">
        <v>0.66100000999999997</v>
      </c>
      <c r="D134">
        <v>890.84899901999995</v>
      </c>
      <c r="E134">
        <v>1.68169999</v>
      </c>
      <c r="F134">
        <v>819.98999022999999</v>
      </c>
      <c r="G134">
        <v>1.5887999500000001</v>
      </c>
      <c r="H134">
        <v>9.9000003020963209E+37</v>
      </c>
      <c r="J134" s="2">
        <f>TREND(Calibration!$A$2:$A$4,Calibration!$B$2:$B$4,C134)</f>
        <v>422.14489539866344</v>
      </c>
      <c r="K134" s="2">
        <f>TREND(Calibration!$A$2:$A$4,Calibration!$C$2:$C$4,E134)</f>
        <v>660.63063452210235</v>
      </c>
      <c r="L134" s="2">
        <f>TREND(Calibration!$A$2:$A$4,Calibration!$D$2:$D$4,G134)</f>
        <v>613.9337816619892</v>
      </c>
    </row>
    <row r="135" spans="1:12" x14ac:dyDescent="0.25">
      <c r="A135">
        <v>663535</v>
      </c>
      <c r="B135">
        <v>14.81400013</v>
      </c>
      <c r="C135">
        <v>0.65339999999999998</v>
      </c>
      <c r="D135">
        <v>764.04602050999995</v>
      </c>
      <c r="E135">
        <v>1.74870002</v>
      </c>
      <c r="F135">
        <v>818.67999268000005</v>
      </c>
      <c r="G135">
        <v>1.5925999900000001</v>
      </c>
      <c r="H135">
        <v>9.9000003020963209E+37</v>
      </c>
      <c r="J135" s="2">
        <f>TREND(Calibration!$A$2:$A$4,Calibration!$B$2:$B$4,C135)</f>
        <v>417.48327098038152</v>
      </c>
      <c r="K135" s="2">
        <f>TREND(Calibration!$A$2:$A$4,Calibration!$C$2:$C$4,E135)</f>
        <v>687.73787695149247</v>
      </c>
      <c r="L135" s="2">
        <f>TREND(Calibration!$A$2:$A$4,Calibration!$D$2:$D$4,G135)</f>
        <v>615.5003061965632</v>
      </c>
    </row>
    <row r="136" spans="1:12" x14ac:dyDescent="0.25">
      <c r="A136">
        <v>668534</v>
      </c>
      <c r="B136">
        <v>14.81400013</v>
      </c>
      <c r="C136">
        <v>0.65829998000000001</v>
      </c>
      <c r="D136">
        <v>965.07000731999995</v>
      </c>
      <c r="E136">
        <v>1.67250001</v>
      </c>
      <c r="F136">
        <v>659.96697998000002</v>
      </c>
      <c r="G136">
        <v>1.5964000199999999</v>
      </c>
      <c r="H136">
        <v>9.9000003020963209E+37</v>
      </c>
      <c r="J136" s="2">
        <f>TREND(Calibration!$A$2:$A$4,Calibration!$B$2:$B$4,C136)</f>
        <v>420.48877576486115</v>
      </c>
      <c r="K136" s="2">
        <f>TREND(Calibration!$A$2:$A$4,Calibration!$C$2:$C$4,E136)</f>
        <v>656.90845576777133</v>
      </c>
      <c r="L136" s="2">
        <f>TREND(Calibration!$A$2:$A$4,Calibration!$D$2:$D$4,G136)</f>
        <v>617.06682660874765</v>
      </c>
    </row>
    <row r="137" spans="1:12" x14ac:dyDescent="0.25">
      <c r="A137">
        <v>673535</v>
      </c>
      <c r="B137">
        <v>14.800999640000001</v>
      </c>
      <c r="C137">
        <v>0.66049999000000004</v>
      </c>
      <c r="D137">
        <v>900.93103026999995</v>
      </c>
      <c r="E137">
        <v>1.5995999599999999</v>
      </c>
      <c r="F137">
        <v>873.36199951000003</v>
      </c>
      <c r="G137">
        <v>1.5769000099999999</v>
      </c>
      <c r="H137">
        <v>9.9000003020963209E+37</v>
      </c>
      <c r="J137" s="2">
        <f>TREND(Calibration!$A$2:$A$4,Calibration!$B$2:$B$4,C137)</f>
        <v>421.83819771778815</v>
      </c>
      <c r="K137" s="2">
        <f>TREND(Calibration!$A$2:$A$4,Calibration!$C$2:$C$4,E137)</f>
        <v>627.41415063888314</v>
      </c>
      <c r="L137" s="2">
        <f>TREND(Calibration!$A$2:$A$4,Calibration!$D$2:$D$4,G137)</f>
        <v>609.02816278167245</v>
      </c>
    </row>
    <row r="138" spans="1:12" x14ac:dyDescent="0.25">
      <c r="A138">
        <v>678534</v>
      </c>
      <c r="B138">
        <v>14.84300041</v>
      </c>
      <c r="C138">
        <v>0.65990000999999998</v>
      </c>
      <c r="D138">
        <v>1110.19799805</v>
      </c>
      <c r="E138">
        <v>1.60339999</v>
      </c>
      <c r="F138">
        <v>670.08801270000004</v>
      </c>
      <c r="G138">
        <v>1.5748000099999999</v>
      </c>
      <c r="H138">
        <v>9.9000003020963209E+37</v>
      </c>
      <c r="J138" s="2">
        <f>TREND(Calibration!$A$2:$A$4,Calibration!$B$2:$B$4,C138)</f>
        <v>421.47018748905407</v>
      </c>
      <c r="K138" s="2">
        <f>TREND(Calibration!$A$2:$A$4,Calibration!$C$2:$C$4,E138)</f>
        <v>628.9515877780749</v>
      </c>
      <c r="L138" s="2">
        <f>TREND(Calibration!$A$2:$A$4,Calibration!$D$2:$D$4,G138)</f>
        <v>608.16246096732164</v>
      </c>
    </row>
    <row r="139" spans="1:12" x14ac:dyDescent="0.25">
      <c r="A139">
        <v>683534</v>
      </c>
      <c r="B139">
        <v>14.89500046</v>
      </c>
      <c r="C139">
        <v>0.66640001999999998</v>
      </c>
      <c r="D139">
        <v>314.60998534999999</v>
      </c>
      <c r="E139">
        <v>1.50189996</v>
      </c>
      <c r="F139">
        <v>9.9000003020963209E+37</v>
      </c>
      <c r="G139">
        <v>1.5834000100000001</v>
      </c>
      <c r="H139">
        <v>1252.20800781</v>
      </c>
      <c r="J139" s="2">
        <f>TREND(Calibration!$A$2:$A$4,Calibration!$B$2:$B$4,C139)</f>
        <v>425.45710399772662</v>
      </c>
      <c r="K139" s="2">
        <f>TREND(Calibration!$A$2:$A$4,Calibration!$C$2:$C$4,E139)</f>
        <v>587.88614467602906</v>
      </c>
      <c r="L139" s="2">
        <f>TREND(Calibration!$A$2:$A$4,Calibration!$D$2:$D$4,G139)</f>
        <v>611.7077160165677</v>
      </c>
    </row>
    <row r="140" spans="1:12" x14ac:dyDescent="0.25">
      <c r="A140">
        <v>688534</v>
      </c>
      <c r="B140">
        <v>14.85900021</v>
      </c>
      <c r="C140">
        <v>0.66700000000000004</v>
      </c>
      <c r="D140">
        <v>1051.8399658200001</v>
      </c>
      <c r="E140">
        <v>1.5865999500000001</v>
      </c>
      <c r="F140">
        <v>9.9000003020963209E+37</v>
      </c>
      <c r="G140">
        <v>1.58609998</v>
      </c>
      <c r="H140">
        <v>9.9000003020963209E+37</v>
      </c>
      <c r="J140" s="2">
        <f>TREND(Calibration!$A$2:$A$4,Calibration!$B$2:$B$4,C140)</f>
        <v>425.8251142264607</v>
      </c>
      <c r="K140" s="2">
        <f>TREND(Calibration!$A$2:$A$4,Calibration!$C$2:$C$4,E140)</f>
        <v>622.15453474536059</v>
      </c>
      <c r="L140" s="2">
        <f>TREND(Calibration!$A$2:$A$4,Calibration!$D$2:$D$4,G140)</f>
        <v>612.82074883927839</v>
      </c>
    </row>
    <row r="141" spans="1:12" x14ac:dyDescent="0.25">
      <c r="A141">
        <v>693536</v>
      </c>
      <c r="B141">
        <v>14.81400013</v>
      </c>
      <c r="C141">
        <v>0.66420000999999995</v>
      </c>
      <c r="D141">
        <v>785.20800781000003</v>
      </c>
      <c r="E141">
        <v>1.60549998</v>
      </c>
      <c r="F141">
        <v>9.9000003020963209E+37</v>
      </c>
      <c r="G141">
        <v>1.57959998</v>
      </c>
      <c r="H141">
        <v>9.9000003020963209E+37</v>
      </c>
      <c r="J141" s="2">
        <f>TREND(Calibration!$A$2:$A$4,Calibration!$B$2:$B$4,C141)</f>
        <v>424.10768204479967</v>
      </c>
      <c r="K141" s="2">
        <f>TREND(Calibration!$A$2:$A$4,Calibration!$C$2:$C$4,E141)</f>
        <v>629.80121333838133</v>
      </c>
      <c r="L141" s="2">
        <f>TREND(Calibration!$A$2:$A$4,Calibration!$D$2:$D$4,G141)</f>
        <v>610.14119560438326</v>
      </c>
    </row>
    <row r="142" spans="1:12" x14ac:dyDescent="0.25">
      <c r="A142">
        <v>698536</v>
      </c>
      <c r="B142">
        <v>14.69999981</v>
      </c>
      <c r="C142">
        <v>0.66149997999999999</v>
      </c>
      <c r="D142">
        <v>399.29098511000001</v>
      </c>
      <c r="E142">
        <v>1.5008000100000001</v>
      </c>
      <c r="F142">
        <v>9.9000003020963209E+37</v>
      </c>
      <c r="G142">
        <v>1.5785000300000001</v>
      </c>
      <c r="H142">
        <v>883.24597168000003</v>
      </c>
      <c r="J142" s="2">
        <f>TREND(Calibration!$A$2:$A$4,Calibration!$B$2:$B$4,C142)</f>
        <v>422.45156241099738</v>
      </c>
      <c r="K142" s="2">
        <f>TREND(Calibration!$A$2:$A$4,Calibration!$C$2:$C$4,E142)</f>
        <v>587.44112082588731</v>
      </c>
      <c r="L142" s="2">
        <f>TREND(Calibration!$A$2:$A$4,Calibration!$D$2:$D$4,G142)</f>
        <v>609.68775336119506</v>
      </c>
    </row>
    <row r="143" spans="1:12" x14ac:dyDescent="0.25">
      <c r="A143">
        <v>703537</v>
      </c>
      <c r="B143">
        <v>14.579999920000001</v>
      </c>
      <c r="C143">
        <v>0.66420000999999995</v>
      </c>
      <c r="D143">
        <v>640.65197753999996</v>
      </c>
      <c r="E143">
        <v>1.6223000299999999</v>
      </c>
      <c r="F143">
        <v>9.9000003020963209E+37</v>
      </c>
      <c r="G143">
        <v>1.58990002</v>
      </c>
      <c r="H143">
        <v>1126.9520263700001</v>
      </c>
      <c r="J143" s="2">
        <f>TREND(Calibration!$A$2:$A$4,Calibration!$B$2:$B$4,C143)</f>
        <v>424.10768204479967</v>
      </c>
      <c r="K143" s="2">
        <f>TREND(Calibration!$A$2:$A$4,Calibration!$C$2:$C$4,E143)</f>
        <v>636.59827041695075</v>
      </c>
      <c r="L143" s="2">
        <f>TREND(Calibration!$A$2:$A$4,Calibration!$D$2:$D$4,G143)</f>
        <v>614.38727337385239</v>
      </c>
    </row>
    <row r="144" spans="1:12" x14ac:dyDescent="0.25">
      <c r="A144">
        <v>708537</v>
      </c>
      <c r="B144">
        <v>14.498999599999999</v>
      </c>
      <c r="C144">
        <v>0.66049999000000004</v>
      </c>
      <c r="D144">
        <v>685.35101318</v>
      </c>
      <c r="E144">
        <v>1.68110001</v>
      </c>
      <c r="F144">
        <v>9.9000003020963209E+37</v>
      </c>
      <c r="G144">
        <v>1.5903999799999999</v>
      </c>
      <c r="H144">
        <v>9.9000003020963209E+37</v>
      </c>
      <c r="J144" s="2">
        <f>TREND(Calibration!$A$2:$A$4,Calibration!$B$2:$B$4,C144)</f>
        <v>421.83819771778815</v>
      </c>
      <c r="K144" s="2">
        <f>TREND(Calibration!$A$2:$A$4,Calibration!$C$2:$C$4,E144)</f>
        <v>660.38789129776671</v>
      </c>
      <c r="L144" s="2">
        <f>TREND(Calibration!$A$2:$A$4,Calibration!$D$2:$D$4,G144)</f>
        <v>614.59337636390137</v>
      </c>
    </row>
    <row r="145" spans="1:12" x14ac:dyDescent="0.25">
      <c r="A145">
        <v>713536</v>
      </c>
      <c r="B145">
        <v>14.444000239999999</v>
      </c>
      <c r="C145">
        <v>0.65399998000000004</v>
      </c>
      <c r="D145">
        <v>689.07598876999998</v>
      </c>
      <c r="E145">
        <v>1.6207</v>
      </c>
      <c r="F145">
        <v>9.9000003020963209E+37</v>
      </c>
      <c r="G145">
        <v>1.59099996</v>
      </c>
      <c r="H145">
        <v>9.9000003020963209E+37</v>
      </c>
      <c r="J145" s="2">
        <f>TREND(Calibration!$A$2:$A$4,Calibration!$B$2:$B$4,C145)</f>
        <v>417.85128120911554</v>
      </c>
      <c r="K145" s="2">
        <f>TREND(Calibration!$A$2:$A$4,Calibration!$C$2:$C$4,E145)</f>
        <v>635.95092143659519</v>
      </c>
      <c r="L145" s="2">
        <f>TREND(Calibration!$A$2:$A$4,Calibration!$D$2:$D$4,G145)</f>
        <v>614.84071149465103</v>
      </c>
    </row>
    <row r="146" spans="1:12" x14ac:dyDescent="0.25">
      <c r="A146">
        <v>718536</v>
      </c>
      <c r="B146">
        <v>14.446999549999999</v>
      </c>
      <c r="C146">
        <v>0.65240001999999997</v>
      </c>
      <c r="D146">
        <v>749.99902343999997</v>
      </c>
      <c r="E146">
        <v>1.56229997</v>
      </c>
      <c r="F146">
        <v>9.9000003020963209E+37</v>
      </c>
      <c r="G146">
        <v>1.5915000399999999</v>
      </c>
      <c r="H146">
        <v>9.9000003020963209E+37</v>
      </c>
      <c r="J146" s="2">
        <f>TREND(Calibration!$A$2:$A$4,Calibration!$B$2:$B$4,C146)</f>
        <v>416.86991242088044</v>
      </c>
      <c r="K146" s="2">
        <f>TREND(Calibration!$A$2:$A$4,Calibration!$C$2:$C$4,E146)</f>
        <v>612.32311453720047</v>
      </c>
      <c r="L146" s="2">
        <f>TREND(Calibration!$A$2:$A$4,Calibration!$D$2:$D$4,G146)</f>
        <v>615.04686395337501</v>
      </c>
    </row>
    <row r="147" spans="1:12" x14ac:dyDescent="0.25">
      <c r="A147">
        <v>723536</v>
      </c>
      <c r="B147">
        <v>14.460000040000001</v>
      </c>
      <c r="C147">
        <v>0.65179997999999995</v>
      </c>
      <c r="D147">
        <v>569.23999022999999</v>
      </c>
      <c r="E147">
        <v>1.5709999800000001</v>
      </c>
      <c r="F147">
        <v>9.9000003020963209E+37</v>
      </c>
      <c r="G147">
        <v>1.6038999599999999</v>
      </c>
      <c r="H147">
        <v>9.9000003020963209E+37</v>
      </c>
      <c r="J147" s="2">
        <f>TREND(Calibration!$A$2:$A$4,Calibration!$B$2:$B$4,C147)</f>
        <v>416.50186538989681</v>
      </c>
      <c r="K147" s="2">
        <f>TREND(Calibration!$A$2:$A$4,Calibration!$C$2:$C$4,E147)</f>
        <v>615.8430126657255</v>
      </c>
      <c r="L147" s="2">
        <f>TREND(Calibration!$A$2:$A$4,Calibration!$D$2:$D$4,G147)</f>
        <v>620.15859406851985</v>
      </c>
    </row>
    <row r="148" spans="1:12" x14ac:dyDescent="0.25">
      <c r="A148">
        <v>728536</v>
      </c>
      <c r="B148">
        <v>14.48600006</v>
      </c>
      <c r="C148">
        <v>0.65289998000000005</v>
      </c>
      <c r="D148">
        <v>678.47998046999999</v>
      </c>
      <c r="E148">
        <v>1.52079999</v>
      </c>
      <c r="F148">
        <v>9.9000003020963209E+37</v>
      </c>
      <c r="G148">
        <v>1.61360002</v>
      </c>
      <c r="H148">
        <v>1030.0670166</v>
      </c>
      <c r="J148" s="2">
        <f>TREND(Calibration!$A$2:$A$4,Calibration!$B$2:$B$4,C148)</f>
        <v>417.17657329950623</v>
      </c>
      <c r="K148" s="2">
        <f>TREND(Calibration!$A$2:$A$4,Calibration!$C$2:$C$4,E148)</f>
        <v>595.53282326904969</v>
      </c>
      <c r="L148" s="2">
        <f>TREND(Calibration!$A$2:$A$4,Calibration!$D$2:$D$4,G148)</f>
        <v>624.15733670723955</v>
      </c>
    </row>
    <row r="149" spans="1:12" x14ac:dyDescent="0.25">
      <c r="A149">
        <v>733536</v>
      </c>
      <c r="B149">
        <v>14.45400047</v>
      </c>
      <c r="C149">
        <v>0.65450001000000002</v>
      </c>
      <c r="D149">
        <v>762.37799071999996</v>
      </c>
      <c r="E149">
        <v>1.5402</v>
      </c>
      <c r="F149">
        <v>9.9000003020963209E+37</v>
      </c>
      <c r="G149">
        <v>1.6011999800000001</v>
      </c>
      <c r="H149">
        <v>9.9000003020963209E+37</v>
      </c>
      <c r="J149" s="2">
        <f>TREND(Calibration!$A$2:$A$4,Calibration!$B$2:$B$4,C149)</f>
        <v>418.15798502369915</v>
      </c>
      <c r="K149" s="2">
        <f>TREND(Calibration!$A$2:$A$4,Calibration!$C$2:$C$4,E149)</f>
        <v>603.38178653373177</v>
      </c>
      <c r="L149" s="2">
        <f>TREND(Calibration!$A$2:$A$4,Calibration!$D$2:$D$4,G149)</f>
        <v>619.0455571234196</v>
      </c>
    </row>
    <row r="150" spans="1:12" x14ac:dyDescent="0.25">
      <c r="A150">
        <v>738536</v>
      </c>
      <c r="B150">
        <v>14.3920002</v>
      </c>
      <c r="C150">
        <v>0.65240001999999997</v>
      </c>
      <c r="D150">
        <v>679.85101318</v>
      </c>
      <c r="E150">
        <v>1.52349997</v>
      </c>
      <c r="F150">
        <v>9.9000003020963209E+37</v>
      </c>
      <c r="G150">
        <v>1.59689999</v>
      </c>
      <c r="H150">
        <v>1248.83300781</v>
      </c>
      <c r="J150" s="2">
        <f>TREND(Calibration!$A$2:$A$4,Calibration!$B$2:$B$4,C150)</f>
        <v>416.86991242088044</v>
      </c>
      <c r="K150" s="2">
        <f>TREND(Calibration!$A$2:$A$4,Calibration!$C$2:$C$4,E150)</f>
        <v>596.625196099547</v>
      </c>
      <c r="L150" s="2">
        <f>TREND(Calibration!$A$2:$A$4,Calibration!$D$2:$D$4,G150)</f>
        <v>617.27293372118618</v>
      </c>
    </row>
    <row r="151" spans="1:12" x14ac:dyDescent="0.25">
      <c r="A151">
        <v>743535</v>
      </c>
      <c r="B151">
        <v>14.29800034</v>
      </c>
      <c r="C151">
        <v>0.65450001000000002</v>
      </c>
      <c r="D151">
        <v>812.27502441000001</v>
      </c>
      <c r="E151">
        <v>1.6131000499999999</v>
      </c>
      <c r="F151">
        <v>9.9000003020963209E+37</v>
      </c>
      <c r="G151">
        <v>1.59309995</v>
      </c>
      <c r="H151">
        <v>1155.3170166</v>
      </c>
      <c r="J151" s="2">
        <f>TREND(Calibration!$A$2:$A$4,Calibration!$B$2:$B$4,C151)</f>
        <v>418.15798502369915</v>
      </c>
      <c r="K151" s="2">
        <f>TREND(Calibration!$A$2:$A$4,Calibration!$C$2:$C$4,E151)</f>
        <v>632.87609166261984</v>
      </c>
      <c r="L151" s="2">
        <f>TREND(Calibration!$A$2:$A$4,Calibration!$D$2:$D$4,G151)</f>
        <v>615.70640918661218</v>
      </c>
    </row>
    <row r="152" spans="1:12" x14ac:dyDescent="0.25">
      <c r="A152">
        <v>748535</v>
      </c>
      <c r="B152">
        <v>14.26500034</v>
      </c>
      <c r="C152">
        <v>0.65339999999999998</v>
      </c>
      <c r="D152">
        <v>636.09600829999999</v>
      </c>
      <c r="E152">
        <v>1.54879999</v>
      </c>
      <c r="F152">
        <v>9.9000003020963209E+37</v>
      </c>
      <c r="G152">
        <v>1.59370005</v>
      </c>
      <c r="H152">
        <v>9.9000003020963209E+37</v>
      </c>
      <c r="J152" s="2">
        <f>TREND(Calibration!$A$2:$A$4,Calibration!$B$2:$B$4,C152)</f>
        <v>417.48327098038152</v>
      </c>
      <c r="K152" s="2">
        <f>TREND(Calibration!$A$2:$A$4,Calibration!$C$2:$C$4,E152)</f>
        <v>606.86121801787181</v>
      </c>
      <c r="L152" s="2">
        <f>TREND(Calibration!$A$2:$A$4,Calibration!$D$2:$D$4,G152)</f>
        <v>615.95379378603695</v>
      </c>
    </row>
    <row r="153" spans="1:12" x14ac:dyDescent="0.25">
      <c r="A153">
        <v>753534</v>
      </c>
      <c r="B153">
        <v>14.178000450000001</v>
      </c>
      <c r="C153">
        <v>0.65509998999999997</v>
      </c>
      <c r="D153">
        <v>640.03302001999998</v>
      </c>
      <c r="E153">
        <v>1.5116000199999999</v>
      </c>
      <c r="F153">
        <v>9.9000003020963209E+37</v>
      </c>
      <c r="G153">
        <v>1.59850001</v>
      </c>
      <c r="H153">
        <v>9.9000003020963209E+37</v>
      </c>
      <c r="J153" s="2">
        <f>TREND(Calibration!$A$2:$A$4,Calibration!$B$2:$B$4,C153)</f>
        <v>418.52599525243312</v>
      </c>
      <c r="K153" s="2">
        <f>TREND(Calibration!$A$2:$A$4,Calibration!$C$2:$C$4,E153)</f>
        <v>591.8106485605739</v>
      </c>
      <c r="L153" s="2">
        <f>TREND(Calibration!$A$2:$A$4,Calibration!$D$2:$D$4,G153)</f>
        <v>617.93252430070879</v>
      </c>
    </row>
    <row r="154" spans="1:12" x14ac:dyDescent="0.25">
      <c r="A154">
        <v>758535</v>
      </c>
      <c r="B154">
        <v>14.17500019</v>
      </c>
      <c r="C154">
        <v>0.66530001000000005</v>
      </c>
      <c r="D154">
        <v>169.46099853999999</v>
      </c>
      <c r="E154">
        <v>1.4457000499999999</v>
      </c>
      <c r="F154">
        <v>9.9000003020963209E+37</v>
      </c>
      <c r="G154">
        <v>1.6045000599999999</v>
      </c>
      <c r="H154">
        <v>883.32299805000002</v>
      </c>
      <c r="J154" s="2">
        <f>TREND(Calibration!$A$2:$A$4,Calibration!$B$2:$B$4,C154)</f>
        <v>424.7823899544091</v>
      </c>
      <c r="K154" s="2">
        <f>TREND(Calibration!$A$2:$A$4,Calibration!$C$2:$C$4,E154)</f>
        <v>565.14847448573346</v>
      </c>
      <c r="L154" s="2">
        <f>TREND(Calibration!$A$2:$A$4,Calibration!$D$2:$D$4,G154)</f>
        <v>620.40597866794462</v>
      </c>
    </row>
    <row r="155" spans="1:12" x14ac:dyDescent="0.25">
      <c r="A155">
        <v>763535</v>
      </c>
      <c r="B155">
        <v>14.100000380000001</v>
      </c>
      <c r="C155">
        <v>0.67400002000000003</v>
      </c>
      <c r="D155">
        <v>1089.8470459</v>
      </c>
      <c r="E155">
        <v>1.4883999800000001</v>
      </c>
      <c r="F155">
        <v>9.9000003020963209E+37</v>
      </c>
      <c r="G155">
        <v>1.60230005</v>
      </c>
      <c r="H155">
        <v>9.9000003020963209E+37</v>
      </c>
      <c r="J155" s="2">
        <f>TREND(Calibration!$A$2:$A$4,Calibration!$B$2:$B$4,C155)</f>
        <v>430.11872228230033</v>
      </c>
      <c r="K155" s="2">
        <f>TREND(Calibration!$A$2:$A$4,Calibration!$C$2:$C$4,E155)</f>
        <v>582.4242481567004</v>
      </c>
      <c r="L155" s="2">
        <f>TREND(Calibration!$A$2:$A$4,Calibration!$D$2:$D$4,G155)</f>
        <v>619.49904883528279</v>
      </c>
    </row>
    <row r="156" spans="1:12" x14ac:dyDescent="0.25">
      <c r="A156">
        <v>768535</v>
      </c>
      <c r="B156">
        <v>14.126000400000001</v>
      </c>
      <c r="C156">
        <v>0.67339998000000001</v>
      </c>
      <c r="D156">
        <v>453.20599364999998</v>
      </c>
      <c r="E156">
        <v>1.42789996</v>
      </c>
      <c r="F156">
        <v>9.9000003020963209E+37</v>
      </c>
      <c r="G156">
        <v>1.6060999600000001</v>
      </c>
      <c r="H156">
        <v>9.9000003020963209E+37</v>
      </c>
      <c r="J156" s="2">
        <f>TREND(Calibration!$A$2:$A$4,Calibration!$B$2:$B$4,C156)</f>
        <v>429.75067525131669</v>
      </c>
      <c r="K156" s="2">
        <f>TREND(Calibration!$A$2:$A$4,Calibration!$C$2:$C$4,E156)</f>
        <v>557.94681569699924</v>
      </c>
      <c r="L156" s="2">
        <f>TREND(Calibration!$A$2:$A$4,Calibration!$D$2:$D$4,G156)</f>
        <v>621.06551977879224</v>
      </c>
    </row>
    <row r="157" spans="1:12" x14ac:dyDescent="0.25">
      <c r="A157">
        <v>773538</v>
      </c>
      <c r="B157">
        <v>14.1420002</v>
      </c>
      <c r="C157">
        <v>0.67339998000000001</v>
      </c>
      <c r="D157">
        <v>908.49298095999995</v>
      </c>
      <c r="E157">
        <v>1.4203000100000001</v>
      </c>
      <c r="F157">
        <v>9.9000003020963209E+37</v>
      </c>
      <c r="G157">
        <v>1.6017999599999999</v>
      </c>
      <c r="H157">
        <v>9.9000003020963209E+37</v>
      </c>
      <c r="J157" s="2">
        <f>TREND(Calibration!$A$2:$A$4,Calibration!$B$2:$B$4,C157)</f>
        <v>429.75067525131669</v>
      </c>
      <c r="K157" s="2">
        <f>TREND(Calibration!$A$2:$A$4,Calibration!$C$2:$C$4,E157)</f>
        <v>554.87198592302389</v>
      </c>
      <c r="L157" s="2">
        <f>TREND(Calibration!$A$2:$A$4,Calibration!$D$2:$D$4,G157)</f>
        <v>619.29289225416915</v>
      </c>
    </row>
    <row r="158" spans="1:12" x14ac:dyDescent="0.25">
      <c r="A158">
        <v>778536</v>
      </c>
      <c r="B158">
        <v>14.147999759999999</v>
      </c>
      <c r="C158">
        <v>0.66799998000000005</v>
      </c>
      <c r="D158">
        <v>954.29400635000002</v>
      </c>
      <c r="E158">
        <v>1.4645999700000001</v>
      </c>
      <c r="F158">
        <v>9.9000003020963209E+37</v>
      </c>
      <c r="G158">
        <v>1.5893000399999999</v>
      </c>
      <c r="H158">
        <v>9.9000003020963209E+37</v>
      </c>
      <c r="J158" s="2">
        <f>TREND(Calibration!$A$2:$A$4,Calibration!$B$2:$B$4,C158)</f>
        <v>426.43847278596172</v>
      </c>
      <c r="K158" s="2">
        <f>TREND(Calibration!$A$2:$A$4,Calibration!$C$2:$C$4,E158)</f>
        <v>572.79510857434627</v>
      </c>
      <c r="L158" s="2">
        <f>TREND(Calibration!$A$2:$A$4,Calibration!$D$2:$D$4,G158)</f>
        <v>614.13993824310285</v>
      </c>
    </row>
    <row r="159" spans="1:12" x14ac:dyDescent="0.25">
      <c r="A159">
        <v>783536</v>
      </c>
      <c r="B159">
        <v>14.184000019999999</v>
      </c>
      <c r="C159">
        <v>0.67019998999999997</v>
      </c>
      <c r="D159">
        <v>450.69198607999999</v>
      </c>
      <c r="E159">
        <v>1.50129998</v>
      </c>
      <c r="F159">
        <v>9.9000003020963209E+37</v>
      </c>
      <c r="G159">
        <v>1.5877000100000001</v>
      </c>
      <c r="H159">
        <v>9.9000003020963209E+37</v>
      </c>
      <c r="J159" s="2">
        <f>TREND(Calibration!$A$2:$A$4,Calibration!$B$2:$B$4,C159)</f>
        <v>427.78789473888867</v>
      </c>
      <c r="K159" s="2">
        <f>TREND(Calibration!$A$2:$A$4,Calibration!$C$2:$C$4,E159)</f>
        <v>587.64340145169331</v>
      </c>
      <c r="L159" s="2">
        <f>TREND(Calibration!$A$2:$A$4,Calibration!$D$2:$D$4,G159)</f>
        <v>613.48034354119068</v>
      </c>
    </row>
    <row r="160" spans="1:12" x14ac:dyDescent="0.25">
      <c r="A160">
        <v>788536</v>
      </c>
      <c r="B160">
        <v>14.14599991</v>
      </c>
      <c r="C160">
        <v>0.66909998999999998</v>
      </c>
      <c r="D160">
        <v>875.28497314000003</v>
      </c>
      <c r="E160">
        <v>1.41439998</v>
      </c>
      <c r="F160">
        <v>9.9000003020963209E+37</v>
      </c>
      <c r="G160">
        <v>1.5893000399999999</v>
      </c>
      <c r="H160">
        <v>9.9000003020963209E+37</v>
      </c>
      <c r="J160" s="2">
        <f>TREND(Calibration!$A$2:$A$4,Calibration!$B$2:$B$4,C160)</f>
        <v>427.1131868292793</v>
      </c>
      <c r="K160" s="2">
        <f>TREND(Calibration!$A$2:$A$4,Calibration!$C$2:$C$4,E160)</f>
        <v>552.48491917767058</v>
      </c>
      <c r="L160" s="2">
        <f>TREND(Calibration!$A$2:$A$4,Calibration!$D$2:$D$4,G160)</f>
        <v>614.13993824310285</v>
      </c>
    </row>
    <row r="161" spans="1:12" x14ac:dyDescent="0.25">
      <c r="A161">
        <v>793536</v>
      </c>
      <c r="B161">
        <v>14.097000120000001</v>
      </c>
      <c r="C161">
        <v>0.66210002000000001</v>
      </c>
      <c r="D161">
        <v>1115.3029785199999</v>
      </c>
      <c r="E161">
        <v>1.4354000099999999</v>
      </c>
      <c r="F161">
        <v>1057.5379638700001</v>
      </c>
      <c r="G161">
        <v>1.58609998</v>
      </c>
      <c r="H161">
        <v>9.9000003020963209E+37</v>
      </c>
      <c r="J161" s="2">
        <f>TREND(Calibration!$A$2:$A$4,Calibration!$B$2:$B$4,C161)</f>
        <v>422.81960944198107</v>
      </c>
      <c r="K161" s="2">
        <f>TREND(Calibration!$A$2:$A$4,Calibration!$C$2:$C$4,E161)</f>
        <v>560.98122737685287</v>
      </c>
      <c r="L161" s="2">
        <f>TREND(Calibration!$A$2:$A$4,Calibration!$D$2:$D$4,G161)</f>
        <v>612.82074883927839</v>
      </c>
    </row>
    <row r="162" spans="1:12" x14ac:dyDescent="0.25">
      <c r="A162">
        <v>798536</v>
      </c>
      <c r="B162">
        <v>14.08100033</v>
      </c>
      <c r="C162">
        <v>0.66750001999999997</v>
      </c>
      <c r="D162">
        <v>492.48001098999998</v>
      </c>
      <c r="E162">
        <v>1.44029999</v>
      </c>
      <c r="F162">
        <v>1196.0710449200001</v>
      </c>
      <c r="G162">
        <v>1.5850000399999999</v>
      </c>
      <c r="H162">
        <v>9.9000003020963209E+37</v>
      </c>
      <c r="J162" s="2">
        <f>TREND(Calibration!$A$2:$A$4,Calibration!$B$2:$B$4,C162)</f>
        <v>426.13181190733599</v>
      </c>
      <c r="K162" s="2">
        <f>TREND(Calibration!$A$2:$A$4,Calibration!$C$2:$C$4,E162)</f>
        <v>562.96368836618626</v>
      </c>
      <c r="L162" s="2">
        <f>TREND(Calibration!$A$2:$A$4,Calibration!$D$2:$D$4,G162)</f>
        <v>612.36731071847987</v>
      </c>
    </row>
    <row r="163" spans="1:12" x14ac:dyDescent="0.25">
      <c r="A163">
        <v>803536</v>
      </c>
      <c r="B163">
        <v>14.04800034</v>
      </c>
      <c r="C163">
        <v>0.66320002</v>
      </c>
      <c r="D163">
        <v>398.39801025000003</v>
      </c>
      <c r="E163">
        <v>1.3415000399999999</v>
      </c>
      <c r="F163">
        <v>1146.2239990200001</v>
      </c>
      <c r="G163">
        <v>1.58609998</v>
      </c>
      <c r="H163">
        <v>9.9000003020963209E+37</v>
      </c>
      <c r="J163" s="2">
        <f>TREND(Calibration!$A$2:$A$4,Calibration!$B$2:$B$4,C163)</f>
        <v>423.49431735159038</v>
      </c>
      <c r="K163" s="2">
        <f>TREND(Calibration!$A$2:$A$4,Calibration!$C$2:$C$4,E163)</f>
        <v>522.99065855319031</v>
      </c>
      <c r="L163" s="2">
        <f>TREND(Calibration!$A$2:$A$4,Calibration!$D$2:$D$4,G163)</f>
        <v>612.82074883927839</v>
      </c>
    </row>
    <row r="164" spans="1:12" x14ac:dyDescent="0.25">
      <c r="A164">
        <v>808536</v>
      </c>
      <c r="B164">
        <v>14.01599979</v>
      </c>
      <c r="C164">
        <v>0.66320002</v>
      </c>
      <c r="D164">
        <v>472.25698853</v>
      </c>
      <c r="E164">
        <v>1.40090001</v>
      </c>
      <c r="F164">
        <v>1002.96099854</v>
      </c>
      <c r="G164">
        <v>1.59800005</v>
      </c>
      <c r="H164">
        <v>9.9000003020963209E+37</v>
      </c>
      <c r="J164" s="2">
        <f>TREND(Calibration!$A$2:$A$4,Calibration!$B$2:$B$4,C164)</f>
        <v>423.49431735159038</v>
      </c>
      <c r="K164" s="2">
        <f>TREND(Calibration!$A$2:$A$4,Calibration!$C$2:$C$4,E164)</f>
        <v>547.02302670419715</v>
      </c>
      <c r="L164" s="2">
        <f>TREND(Calibration!$A$2:$A$4,Calibration!$D$2:$D$4,G164)</f>
        <v>617.72642131065982</v>
      </c>
    </row>
    <row r="165" spans="1:12" x14ac:dyDescent="0.25">
      <c r="A165">
        <v>813536</v>
      </c>
      <c r="B165">
        <v>14.019000050000001</v>
      </c>
      <c r="C165">
        <v>0.65780002000000004</v>
      </c>
      <c r="D165">
        <v>551.91400146000001</v>
      </c>
      <c r="E165">
        <v>1.4272999799999999</v>
      </c>
      <c r="F165">
        <v>898.90802001999998</v>
      </c>
      <c r="G165">
        <v>1.6028000099999999</v>
      </c>
      <c r="H165">
        <v>9.9000003020963209E+37</v>
      </c>
      <c r="J165" s="2">
        <f>TREND(Calibration!$A$2:$A$4,Calibration!$B$2:$B$4,C165)</f>
        <v>420.18211488623547</v>
      </c>
      <c r="K165" s="2">
        <f>TREND(Calibration!$A$2:$A$4,Calibration!$C$2:$C$4,E165)</f>
        <v>557.70407247266348</v>
      </c>
      <c r="L165" s="2">
        <f>TREND(Calibration!$A$2:$A$4,Calibration!$D$2:$D$4,G165)</f>
        <v>619.70515182533177</v>
      </c>
    </row>
    <row r="166" spans="1:12" x14ac:dyDescent="0.25">
      <c r="A166">
        <v>818536</v>
      </c>
      <c r="B166">
        <v>14.05799961</v>
      </c>
      <c r="C166">
        <v>0.65829998000000001</v>
      </c>
      <c r="D166">
        <v>659.83697510000002</v>
      </c>
      <c r="E166">
        <v>1.3451999400000001</v>
      </c>
      <c r="F166">
        <v>690.62597656000003</v>
      </c>
      <c r="G166">
        <v>1.6045000599999999</v>
      </c>
      <c r="H166">
        <v>9.9000003020963209E+37</v>
      </c>
      <c r="J166" s="2">
        <f>TREND(Calibration!$A$2:$A$4,Calibration!$B$2:$B$4,C166)</f>
        <v>420.48877576486115</v>
      </c>
      <c r="K166" s="2">
        <f>TREND(Calibration!$A$2:$A$4,Calibration!$C$2:$C$4,E166)</f>
        <v>524.48758454358915</v>
      </c>
      <c r="L166" s="2">
        <f>TREND(Calibration!$A$2:$A$4,Calibration!$D$2:$D$4,G166)</f>
        <v>620.40597866794462</v>
      </c>
    </row>
    <row r="167" spans="1:12" x14ac:dyDescent="0.25">
      <c r="A167">
        <v>823536</v>
      </c>
      <c r="B167">
        <v>14.11299992</v>
      </c>
      <c r="C167">
        <v>0.65829998000000001</v>
      </c>
      <c r="D167">
        <v>762.38702393000005</v>
      </c>
      <c r="E167">
        <v>1.2922999900000001</v>
      </c>
      <c r="F167">
        <v>649.54400635000002</v>
      </c>
      <c r="G167">
        <v>1.5995999599999999</v>
      </c>
      <c r="H167">
        <v>9.9000003020963209E+37</v>
      </c>
      <c r="J167" s="2">
        <f>TREND(Calibration!$A$2:$A$4,Calibration!$B$2:$B$4,C167)</f>
        <v>420.48877576486115</v>
      </c>
      <c r="K167" s="2">
        <f>TREND(Calibration!$A$2:$A$4,Calibration!$C$2:$C$4,E167)</f>
        <v>503.08503040812661</v>
      </c>
      <c r="L167" s="2">
        <f>TREND(Calibration!$A$2:$A$4,Calibration!$D$2:$D$4,G167)</f>
        <v>618.38596654389698</v>
      </c>
    </row>
    <row r="168" spans="1:12" x14ac:dyDescent="0.25">
      <c r="A168">
        <v>828536</v>
      </c>
      <c r="B168">
        <v>14.164999959999999</v>
      </c>
      <c r="C168">
        <v>0.66589999</v>
      </c>
      <c r="D168">
        <v>940.63598633000004</v>
      </c>
      <c r="E168">
        <v>1.3181999900000001</v>
      </c>
      <c r="F168">
        <v>439.78298949999999</v>
      </c>
      <c r="G168">
        <v>1.6060999600000001</v>
      </c>
      <c r="H168">
        <v>9.9000003020963209E+37</v>
      </c>
      <c r="J168" s="2">
        <f>TREND(Calibration!$A$2:$A$4,Calibration!$B$2:$B$4,C168)</f>
        <v>425.15040018314306</v>
      </c>
      <c r="K168" s="2">
        <f>TREND(Calibration!$A$2:$A$4,Calibration!$C$2:$C$4,E168)</f>
        <v>513.56379555078706</v>
      </c>
      <c r="L168" s="2">
        <f>TREND(Calibration!$A$2:$A$4,Calibration!$D$2:$D$4,G168)</f>
        <v>621.06551977879224</v>
      </c>
    </row>
    <row r="169" spans="1:12" x14ac:dyDescent="0.25">
      <c r="A169">
        <v>833537</v>
      </c>
      <c r="B169">
        <v>14.194000239999999</v>
      </c>
      <c r="C169">
        <v>0.6724</v>
      </c>
      <c r="D169">
        <v>927.58300781000003</v>
      </c>
      <c r="E169">
        <v>1.5326000500000001</v>
      </c>
      <c r="F169">
        <v>425.78799437999999</v>
      </c>
      <c r="G169">
        <v>1.61689997</v>
      </c>
      <c r="H169">
        <v>9.9000003020963209E+37</v>
      </c>
      <c r="J169" s="2">
        <f>TREND(Calibration!$A$2:$A$4,Calibration!$B$2:$B$4,C169)</f>
        <v>429.13731669181561</v>
      </c>
      <c r="K169" s="2">
        <f>TREND(Calibration!$A$2:$A$4,Calibration!$C$2:$C$4,E169)</f>
        <v>600.30695675975642</v>
      </c>
      <c r="L169" s="2">
        <f>TREND(Calibration!$A$2:$A$4,Calibration!$D$2:$D$4,G169)</f>
        <v>625.51770466069991</v>
      </c>
    </row>
    <row r="170" spans="1:12" x14ac:dyDescent="0.25">
      <c r="A170">
        <v>838537</v>
      </c>
      <c r="B170">
        <v>14.300999640000001</v>
      </c>
      <c r="C170">
        <v>0.67610002000000002</v>
      </c>
      <c r="D170">
        <v>966.43798828000001</v>
      </c>
      <c r="E170">
        <v>1.42620003</v>
      </c>
      <c r="F170">
        <v>552.69201659999999</v>
      </c>
      <c r="G170">
        <v>1.6131000499999999</v>
      </c>
      <c r="H170">
        <v>9.9000003020963209E+37</v>
      </c>
      <c r="J170" s="2">
        <f>TREND(Calibration!$A$2:$A$4,Calibration!$B$2:$B$4,C170)</f>
        <v>431.40680101882725</v>
      </c>
      <c r="K170" s="2">
        <f>TREND(Calibration!$A$2:$A$4,Calibration!$C$2:$C$4,E170)</f>
        <v>557.25904862252185</v>
      </c>
      <c r="L170" s="2">
        <f>TREND(Calibration!$A$2:$A$4,Calibration!$D$2:$D$4,G170)</f>
        <v>623.95122959480091</v>
      </c>
    </row>
    <row r="171" spans="1:12" x14ac:dyDescent="0.25">
      <c r="A171">
        <v>843536</v>
      </c>
      <c r="B171">
        <v>14.3920002</v>
      </c>
      <c r="C171">
        <v>0.67940003000000004</v>
      </c>
      <c r="D171">
        <v>1031.6330566399999</v>
      </c>
      <c r="E171">
        <v>1.42190003</v>
      </c>
      <c r="F171">
        <v>932.83197021000001</v>
      </c>
      <c r="G171">
        <v>1.60549998</v>
      </c>
      <c r="H171">
        <v>9.9000003020963209E+37</v>
      </c>
      <c r="J171" s="2">
        <f>TREND(Calibration!$A$2:$A$4,Calibration!$B$2:$B$4,C171)</f>
        <v>433.43093088136357</v>
      </c>
      <c r="K171" s="2">
        <f>TREND(Calibration!$A$2:$A$4,Calibration!$C$2:$C$4,E171)</f>
        <v>555.51933085752421</v>
      </c>
      <c r="L171" s="2">
        <f>TREND(Calibration!$A$2:$A$4,Calibration!$D$2:$D$4,G171)</f>
        <v>620.81818464804257</v>
      </c>
    </row>
    <row r="172" spans="1:12" x14ac:dyDescent="0.25">
      <c r="A172">
        <v>848708</v>
      </c>
      <c r="B172">
        <v>14.414999959999999</v>
      </c>
      <c r="C172">
        <v>0.67400002000000003</v>
      </c>
      <c r="D172">
        <v>9.9000003020963209E+37</v>
      </c>
      <c r="E172">
        <v>1.4052</v>
      </c>
      <c r="F172">
        <v>8.6700000799999994</v>
      </c>
      <c r="G172">
        <v>1.61530006</v>
      </c>
      <c r="H172">
        <v>9.9000003020963209E+37</v>
      </c>
      <c r="J172" s="2">
        <f>TREND(Calibration!$A$2:$A$4,Calibration!$B$2:$B$4,C172)</f>
        <v>430.11872228230033</v>
      </c>
      <c r="K172" s="2">
        <f>TREND(Calibration!$A$2:$A$4,Calibration!$C$2:$C$4,E172)</f>
        <v>548.76274042333955</v>
      </c>
      <c r="L172" s="2">
        <f>TREND(Calibration!$A$2:$A$4,Calibration!$D$2:$D$4,G172)</f>
        <v>624.85815942746285</v>
      </c>
    </row>
    <row r="173" spans="1:12" x14ac:dyDescent="0.25">
      <c r="A173">
        <v>853537</v>
      </c>
      <c r="B173">
        <v>14.50199986</v>
      </c>
      <c r="C173">
        <v>0.66970003</v>
      </c>
      <c r="D173">
        <v>696.53601074000005</v>
      </c>
      <c r="E173">
        <v>1.4505000100000001</v>
      </c>
      <c r="F173">
        <v>760.19396973000005</v>
      </c>
      <c r="G173">
        <v>1.61530006</v>
      </c>
      <c r="H173">
        <v>1232.5930175799999</v>
      </c>
      <c r="J173" s="2">
        <f>TREND(Calibration!$A$2:$A$4,Calibration!$B$2:$B$4,C173)</f>
        <v>427.48123386026293</v>
      </c>
      <c r="K173" s="2">
        <f>TREND(Calibration!$A$2:$A$4,Calibration!$C$2:$C$4,E173)</f>
        <v>567.09046883068197</v>
      </c>
      <c r="L173" s="2">
        <f>TREND(Calibration!$A$2:$A$4,Calibration!$D$2:$D$4,G173)</f>
        <v>624.85815942746285</v>
      </c>
    </row>
    <row r="174" spans="1:12" x14ac:dyDescent="0.25">
      <c r="A174">
        <v>858536</v>
      </c>
      <c r="B174">
        <v>14.59200001</v>
      </c>
      <c r="C174">
        <v>0.67400002000000003</v>
      </c>
      <c r="D174">
        <v>966.45001220999995</v>
      </c>
      <c r="E174">
        <v>1.5046000500000001</v>
      </c>
      <c r="F174">
        <v>985.01501465000001</v>
      </c>
      <c r="G174">
        <v>1.6103999600000001</v>
      </c>
      <c r="H174">
        <v>9.9000003020963209E+37</v>
      </c>
      <c r="J174" s="2">
        <f>TREND(Calibration!$A$2:$A$4,Calibration!$B$2:$B$4,C174)</f>
        <v>430.11872228230033</v>
      </c>
      <c r="K174" s="2">
        <f>TREND(Calibration!$A$2:$A$4,Calibration!$C$2:$C$4,E174)</f>
        <v>588.9785620109343</v>
      </c>
      <c r="L174" s="2">
        <f>TREND(Calibration!$A$2:$A$4,Calibration!$D$2:$D$4,G174)</f>
        <v>622.83814730341521</v>
      </c>
    </row>
    <row r="175" spans="1:12" x14ac:dyDescent="0.25">
      <c r="A175">
        <v>863536</v>
      </c>
      <c r="B175">
        <v>14.614999770000001</v>
      </c>
      <c r="C175">
        <v>0.66369997999999997</v>
      </c>
      <c r="D175">
        <v>9.9000003020963209E+37</v>
      </c>
      <c r="E175">
        <v>1.4596999900000001</v>
      </c>
      <c r="F175">
        <v>250.87100219999999</v>
      </c>
      <c r="G175">
        <v>1.6066000499999999</v>
      </c>
      <c r="H175">
        <v>9.9000003020963209E+37</v>
      </c>
      <c r="J175" s="2">
        <f>TREND(Calibration!$A$2:$A$4,Calibration!$B$2:$B$4,C175)</f>
        <v>423.80097823021606</v>
      </c>
      <c r="K175" s="2">
        <f>TREND(Calibration!$A$2:$A$4,Calibration!$C$2:$C$4,E175)</f>
        <v>570.812647585013</v>
      </c>
      <c r="L175" s="2">
        <f>TREND(Calibration!$A$2:$A$4,Calibration!$D$2:$D$4,G175)</f>
        <v>621.27167635990577</v>
      </c>
    </row>
    <row r="176" spans="1:12" x14ac:dyDescent="0.25">
      <c r="A176">
        <v>868537</v>
      </c>
      <c r="B176">
        <v>14.67399979</v>
      </c>
      <c r="C176">
        <v>0.66479999000000001</v>
      </c>
      <c r="D176">
        <v>796.93103026999995</v>
      </c>
      <c r="E176">
        <v>1.41869998</v>
      </c>
      <c r="F176">
        <v>1307.83496094</v>
      </c>
      <c r="G176">
        <v>1.6081999499999999</v>
      </c>
      <c r="H176">
        <v>1157.17700195</v>
      </c>
      <c r="J176" s="2">
        <f>TREND(Calibration!$A$2:$A$4,Calibration!$B$2:$B$4,C176)</f>
        <v>424.4756922735337</v>
      </c>
      <c r="K176" s="2">
        <f>TREND(Calibration!$A$2:$A$4,Calibration!$C$2:$C$4,E176)</f>
        <v>554.22463694266821</v>
      </c>
      <c r="L176" s="2">
        <f>TREND(Calibration!$A$2:$A$4,Calibration!$D$2:$D$4,G176)</f>
        <v>621.93121747075327</v>
      </c>
    </row>
    <row r="177" spans="1:12" x14ac:dyDescent="0.25">
      <c r="A177">
        <v>873536</v>
      </c>
      <c r="B177">
        <v>14.725000380000001</v>
      </c>
      <c r="C177">
        <v>0.65990000999999998</v>
      </c>
      <c r="D177">
        <v>960.72601318</v>
      </c>
      <c r="E177">
        <v>1.39059997</v>
      </c>
      <c r="F177">
        <v>853.50201416000004</v>
      </c>
      <c r="G177">
        <v>1.59909999</v>
      </c>
      <c r="H177">
        <v>9.9000003020963209E+37</v>
      </c>
      <c r="J177" s="2">
        <f>TREND(Calibration!$A$2:$A$4,Calibration!$B$2:$B$4,C177)</f>
        <v>421.47018748905407</v>
      </c>
      <c r="K177" s="2">
        <f>TREND(Calibration!$A$2:$A$4,Calibration!$C$2:$C$4,E177)</f>
        <v>542.85577959531645</v>
      </c>
      <c r="L177" s="2">
        <f>TREND(Calibration!$A$2:$A$4,Calibration!$D$2:$D$4,G177)</f>
        <v>618.17985943145845</v>
      </c>
    </row>
    <row r="178" spans="1:12" x14ac:dyDescent="0.25">
      <c r="A178">
        <v>878537</v>
      </c>
      <c r="B178">
        <v>14.82499981</v>
      </c>
      <c r="C178">
        <v>0.65399998000000004</v>
      </c>
      <c r="D178">
        <v>1252.3249511700001</v>
      </c>
      <c r="E178">
        <v>1.3679000100000001</v>
      </c>
      <c r="F178">
        <v>1226.9219970700001</v>
      </c>
      <c r="G178">
        <v>1.5964000199999999</v>
      </c>
      <c r="H178">
        <v>1330.80895996</v>
      </c>
      <c r="J178" s="2">
        <f>TREND(Calibration!$A$2:$A$4,Calibration!$B$2:$B$4,C178)</f>
        <v>417.85128120911554</v>
      </c>
      <c r="K178" s="2">
        <f>TREND(Calibration!$A$2:$A$4,Calibration!$C$2:$C$4,E178)</f>
        <v>533.67170432165676</v>
      </c>
      <c r="L178" s="2">
        <f>TREND(Calibration!$A$2:$A$4,Calibration!$D$2:$D$4,G178)</f>
        <v>617.06682660874765</v>
      </c>
    </row>
    <row r="179" spans="1:12" x14ac:dyDescent="0.25">
      <c r="A179">
        <v>883537</v>
      </c>
      <c r="B179">
        <v>14.81299973</v>
      </c>
      <c r="C179">
        <v>0.66149997999999999</v>
      </c>
      <c r="D179">
        <v>780.00201416000004</v>
      </c>
      <c r="E179">
        <v>1.3744000199999999</v>
      </c>
      <c r="F179">
        <v>1151.5319824200001</v>
      </c>
      <c r="G179">
        <v>1.5903999799999999</v>
      </c>
      <c r="H179">
        <v>1332.4119873</v>
      </c>
      <c r="J179" s="2">
        <f>TREND(Calibration!$A$2:$A$4,Calibration!$B$2:$B$4,C179)</f>
        <v>422.45156241099738</v>
      </c>
      <c r="K179" s="2">
        <f>TREND(Calibration!$A$2:$A$4,Calibration!$C$2:$C$4,E179)</f>
        <v>536.30151429134571</v>
      </c>
      <c r="L179" s="2">
        <f>TREND(Calibration!$A$2:$A$4,Calibration!$D$2:$D$4,G179)</f>
        <v>614.59337636390137</v>
      </c>
    </row>
    <row r="180" spans="1:12" x14ac:dyDescent="0.25">
      <c r="A180">
        <v>888537</v>
      </c>
      <c r="B180">
        <v>14.815999980000001</v>
      </c>
      <c r="C180">
        <v>0.66049999000000004</v>
      </c>
      <c r="D180">
        <v>1110.39099121</v>
      </c>
      <c r="E180">
        <v>1.3770999900000001</v>
      </c>
      <c r="F180">
        <v>1072.76403809</v>
      </c>
      <c r="G180">
        <v>1.58560002</v>
      </c>
      <c r="H180">
        <v>9.9000003020963209E+37</v>
      </c>
      <c r="J180" s="2">
        <f>TREND(Calibration!$A$2:$A$4,Calibration!$B$2:$B$4,C180)</f>
        <v>421.83819771778815</v>
      </c>
      <c r="K180" s="2">
        <f>TREND(Calibration!$A$2:$A$4,Calibration!$C$2:$C$4,E180)</f>
        <v>537.39388307598779</v>
      </c>
      <c r="L180" s="2">
        <f>TREND(Calibration!$A$2:$A$4,Calibration!$D$2:$D$4,G180)</f>
        <v>612.61464584922953</v>
      </c>
    </row>
    <row r="181" spans="1:12" x14ac:dyDescent="0.25">
      <c r="A181">
        <v>893536</v>
      </c>
      <c r="B181">
        <v>14.74100018</v>
      </c>
      <c r="C181">
        <v>0.65780002000000004</v>
      </c>
      <c r="D181">
        <v>900.70397949000005</v>
      </c>
      <c r="E181">
        <v>1.3631000499999999</v>
      </c>
      <c r="F181">
        <v>1298.81604004</v>
      </c>
      <c r="G181">
        <v>1.5925999900000001</v>
      </c>
      <c r="H181">
        <v>9.9000003020963209E+37</v>
      </c>
      <c r="J181" s="2">
        <f>TREND(Calibration!$A$2:$A$4,Calibration!$B$2:$B$4,C181)</f>
        <v>420.18211488623547</v>
      </c>
      <c r="K181" s="2">
        <f>TREND(Calibration!$A$2:$A$4,Calibration!$C$2:$C$4,E181)</f>
        <v>531.72970997670836</v>
      </c>
      <c r="L181" s="2">
        <f>TREND(Calibration!$A$2:$A$4,Calibration!$D$2:$D$4,G181)</f>
        <v>615.5003061965632</v>
      </c>
    </row>
    <row r="182" spans="1:12" x14ac:dyDescent="0.25">
      <c r="A182">
        <v>898536</v>
      </c>
      <c r="B182">
        <v>14.725999829999999</v>
      </c>
      <c r="C182">
        <v>0.66049999000000004</v>
      </c>
      <c r="D182">
        <v>302.87200927999999</v>
      </c>
      <c r="E182">
        <v>1.3809000300000001</v>
      </c>
      <c r="F182">
        <v>9.9000003020963209E+37</v>
      </c>
      <c r="G182">
        <v>1.5958000400000001</v>
      </c>
      <c r="H182">
        <v>1110.8449707</v>
      </c>
      <c r="J182" s="2">
        <f>TREND(Calibration!$A$2:$A$4,Calibration!$B$2:$B$4,C182)</f>
        <v>421.83819771778815</v>
      </c>
      <c r="K182" s="2">
        <f>TREND(Calibration!$A$2:$A$4,Calibration!$C$2:$C$4,E182)</f>
        <v>538.93132426103477</v>
      </c>
      <c r="L182" s="2">
        <f>TREND(Calibration!$A$2:$A$4,Calibration!$D$2:$D$4,G182)</f>
        <v>616.8194914779981</v>
      </c>
    </row>
    <row r="183" spans="1:12" x14ac:dyDescent="0.25">
      <c r="A183">
        <v>903537</v>
      </c>
      <c r="B183">
        <v>14.644000050000001</v>
      </c>
      <c r="C183">
        <v>0.65670002000000005</v>
      </c>
      <c r="D183">
        <v>1226.9589843700001</v>
      </c>
      <c r="E183">
        <v>1.38569999</v>
      </c>
      <c r="F183">
        <v>1042.0560302700001</v>
      </c>
      <c r="G183">
        <v>1.60230005</v>
      </c>
      <c r="H183">
        <v>9.9000003020963209E+37</v>
      </c>
      <c r="J183" s="2">
        <f>TREND(Calibration!$A$2:$A$4,Calibration!$B$2:$B$4,C183)</f>
        <v>419.5074069766261</v>
      </c>
      <c r="K183" s="2">
        <f>TREND(Calibration!$A$2:$A$4,Calibration!$C$2:$C$4,E183)</f>
        <v>540.87331860598317</v>
      </c>
      <c r="L183" s="2">
        <f>TREND(Calibration!$A$2:$A$4,Calibration!$D$2:$D$4,G183)</f>
        <v>619.49904883528279</v>
      </c>
    </row>
    <row r="184" spans="1:12" x14ac:dyDescent="0.25">
      <c r="A184">
        <v>908537</v>
      </c>
      <c r="B184">
        <v>14.59200001</v>
      </c>
      <c r="C184">
        <v>0.65780002000000004</v>
      </c>
      <c r="D184">
        <v>649.85498046999999</v>
      </c>
      <c r="E184">
        <v>1.3446999799999999</v>
      </c>
      <c r="F184">
        <v>965.66699218999997</v>
      </c>
      <c r="G184">
        <v>1.6028000099999999</v>
      </c>
      <c r="H184">
        <v>9.9000003020963209E+37</v>
      </c>
      <c r="J184" s="2">
        <f>TREND(Calibration!$A$2:$A$4,Calibration!$B$2:$B$4,C184)</f>
        <v>420.18211488623547</v>
      </c>
      <c r="K184" s="2">
        <f>TREND(Calibration!$A$2:$A$4,Calibration!$C$2:$C$4,E184)</f>
        <v>524.28530796363839</v>
      </c>
      <c r="L184" s="2">
        <f>TREND(Calibration!$A$2:$A$4,Calibration!$D$2:$D$4,G184)</f>
        <v>619.70515182533177</v>
      </c>
    </row>
    <row r="185" spans="1:12" x14ac:dyDescent="0.25">
      <c r="A185">
        <v>913536</v>
      </c>
      <c r="B185">
        <v>14.54300022</v>
      </c>
      <c r="C185">
        <v>0.65990000999999998</v>
      </c>
      <c r="D185">
        <v>534.36798095999995</v>
      </c>
      <c r="E185">
        <v>1.37820005</v>
      </c>
      <c r="F185">
        <v>916.54400635000002</v>
      </c>
      <c r="G185">
        <v>1.6099000000000001</v>
      </c>
      <c r="H185">
        <v>9.9000003020963209E+37</v>
      </c>
      <c r="J185" s="2">
        <f>TREND(Calibration!$A$2:$A$4,Calibration!$B$2:$B$4,C185)</f>
        <v>421.47018748905407</v>
      </c>
      <c r="K185" s="2">
        <f>TREND(Calibration!$A$2:$A$4,Calibration!$C$2:$C$4,E185)</f>
        <v>537.83895143053746</v>
      </c>
      <c r="L185" s="2">
        <f>TREND(Calibration!$A$2:$A$4,Calibration!$D$2:$D$4,G185)</f>
        <v>622.63204431336624</v>
      </c>
    </row>
    <row r="186" spans="1:12" x14ac:dyDescent="0.25">
      <c r="A186">
        <v>918537</v>
      </c>
      <c r="B186">
        <v>14.51599979</v>
      </c>
      <c r="C186">
        <v>0.66479999000000001</v>
      </c>
      <c r="D186">
        <v>577.75</v>
      </c>
      <c r="E186">
        <v>1.3770999900000001</v>
      </c>
      <c r="F186">
        <v>814.73400878999996</v>
      </c>
      <c r="G186">
        <v>1.6293</v>
      </c>
      <c r="H186">
        <v>9.9000003020963209E+37</v>
      </c>
      <c r="J186" s="2">
        <f>TREND(Calibration!$A$2:$A$4,Calibration!$B$2:$B$4,C186)</f>
        <v>424.4756922735337</v>
      </c>
      <c r="K186" s="2">
        <f>TREND(Calibration!$A$2:$A$4,Calibration!$C$2:$C$4,E186)</f>
        <v>537.39388307598779</v>
      </c>
      <c r="L186" s="2">
        <f>TREND(Calibration!$A$2:$A$4,Calibration!$D$2:$D$4,G186)</f>
        <v>630.6294801221303</v>
      </c>
    </row>
    <row r="187" spans="1:12" x14ac:dyDescent="0.25">
      <c r="A187">
        <v>923537</v>
      </c>
      <c r="B187">
        <v>14.480999949999999</v>
      </c>
      <c r="C187">
        <v>0.66149997999999999</v>
      </c>
      <c r="D187">
        <v>697.57098388999998</v>
      </c>
      <c r="E187">
        <v>1.4148999499999999</v>
      </c>
      <c r="F187">
        <v>759.44702147999999</v>
      </c>
      <c r="G187">
        <v>1.6309000300000001</v>
      </c>
      <c r="H187">
        <v>9.9000003020963209E+37</v>
      </c>
      <c r="J187" s="2">
        <f>TREND(Calibration!$A$2:$A$4,Calibration!$B$2:$B$4,C187)</f>
        <v>422.45156241099738</v>
      </c>
      <c r="K187" s="2">
        <f>TREND(Calibration!$A$2:$A$4,Calibration!$C$2:$C$4,E187)</f>
        <v>552.68719980347646</v>
      </c>
      <c r="L187" s="2">
        <f>TREND(Calibration!$A$2:$A$4,Calibration!$D$2:$D$4,G187)</f>
        <v>631.28907482404247</v>
      </c>
    </row>
    <row r="188" spans="1:12" x14ac:dyDescent="0.25">
      <c r="A188">
        <v>928536</v>
      </c>
      <c r="B188">
        <v>14.54300022</v>
      </c>
      <c r="C188">
        <v>0.67070001000000001</v>
      </c>
      <c r="D188">
        <v>376.63000488</v>
      </c>
      <c r="E188">
        <v>1.4160000100000001</v>
      </c>
      <c r="F188">
        <v>9.9000003020963209E+37</v>
      </c>
      <c r="G188">
        <v>1.6288000300000001</v>
      </c>
      <c r="H188">
        <v>1009.22198486</v>
      </c>
      <c r="J188" s="2">
        <f>TREND(Calibration!$A$2:$A$4,Calibration!$B$2:$B$4,C188)</f>
        <v>428.09459241976401</v>
      </c>
      <c r="K188" s="2">
        <f>TREND(Calibration!$A$2:$A$4,Calibration!$C$2:$C$4,E188)</f>
        <v>553.13226815802625</v>
      </c>
      <c r="L188" s="2">
        <f>TREND(Calibration!$A$2:$A$4,Calibration!$D$2:$D$4,G188)</f>
        <v>630.42337300969177</v>
      </c>
    </row>
    <row r="189" spans="1:12" x14ac:dyDescent="0.25">
      <c r="A189">
        <v>933536</v>
      </c>
      <c r="B189">
        <v>14.56499958</v>
      </c>
      <c r="C189">
        <v>0.66420000999999995</v>
      </c>
      <c r="D189">
        <v>944.58398437000005</v>
      </c>
      <c r="E189">
        <v>1.3809000300000001</v>
      </c>
      <c r="F189">
        <v>1146.3280029299999</v>
      </c>
      <c r="G189">
        <v>1.6244000199999999</v>
      </c>
      <c r="H189">
        <v>9.9000003020963209E+37</v>
      </c>
      <c r="J189" s="2">
        <f>TREND(Calibration!$A$2:$A$4,Calibration!$B$2:$B$4,C189)</f>
        <v>424.10768204479967</v>
      </c>
      <c r="K189" s="2">
        <f>TREND(Calibration!$A$2:$A$4,Calibration!$C$2:$C$4,E189)</f>
        <v>538.93132426103477</v>
      </c>
      <c r="L189" s="2">
        <f>TREND(Calibration!$A$2:$A$4,Calibration!$D$2:$D$4,G189)</f>
        <v>628.60951746675767</v>
      </c>
    </row>
    <row r="190" spans="1:12" x14ac:dyDescent="0.25">
      <c r="A190">
        <v>938536</v>
      </c>
      <c r="B190">
        <v>14.55200005</v>
      </c>
      <c r="C190">
        <v>0.66530001000000005</v>
      </c>
      <c r="D190">
        <v>978.95599364999998</v>
      </c>
      <c r="E190">
        <v>1.43219995</v>
      </c>
      <c r="F190">
        <v>1041.4510498</v>
      </c>
      <c r="G190">
        <v>1.62549996</v>
      </c>
      <c r="H190">
        <v>9.9000003020963209E+37</v>
      </c>
      <c r="J190" s="2">
        <f>TREND(Calibration!$A$2:$A$4,Calibration!$B$2:$B$4,C190)</f>
        <v>424.7823899544091</v>
      </c>
      <c r="K190" s="2">
        <f>TREND(Calibration!$A$2:$A$4,Calibration!$C$2:$C$4,E190)</f>
        <v>559.68652941614164</v>
      </c>
      <c r="L190" s="2">
        <f>TREND(Calibration!$A$2:$A$4,Calibration!$D$2:$D$4,G190)</f>
        <v>629.0629555875563</v>
      </c>
    </row>
    <row r="191" spans="1:12" x14ac:dyDescent="0.25">
      <c r="A191">
        <v>943536</v>
      </c>
      <c r="B191">
        <v>14.49600029</v>
      </c>
      <c r="C191">
        <v>0.66049999000000004</v>
      </c>
      <c r="D191">
        <v>1012.94396973</v>
      </c>
      <c r="E191">
        <v>1.4635000199999999</v>
      </c>
      <c r="F191">
        <v>1265.48205566</v>
      </c>
      <c r="G191">
        <v>1.6244000199999999</v>
      </c>
      <c r="H191">
        <v>9.9000003020963209E+37</v>
      </c>
      <c r="J191" s="2">
        <f>TREND(Calibration!$A$2:$A$4,Calibration!$B$2:$B$4,C191)</f>
        <v>421.83819771778815</v>
      </c>
      <c r="K191" s="2">
        <f>TREND(Calibration!$A$2:$A$4,Calibration!$C$2:$C$4,E191)</f>
        <v>572.35008472420452</v>
      </c>
      <c r="L191" s="2">
        <f>TREND(Calibration!$A$2:$A$4,Calibration!$D$2:$D$4,G191)</f>
        <v>628.60951746675767</v>
      </c>
    </row>
    <row r="192" spans="1:12" x14ac:dyDescent="0.25">
      <c r="A192">
        <v>948536</v>
      </c>
      <c r="B192">
        <v>14.414999959999999</v>
      </c>
      <c r="C192">
        <v>0.65399998000000004</v>
      </c>
      <c r="D192">
        <v>804.09002685999997</v>
      </c>
      <c r="E192">
        <v>1.43649995</v>
      </c>
      <c r="F192">
        <v>9.9000003020963209E+37</v>
      </c>
      <c r="G192">
        <v>1.6244000199999999</v>
      </c>
      <c r="H192">
        <v>9.9000003020963209E+37</v>
      </c>
      <c r="J192" s="2">
        <f>TREND(Calibration!$A$2:$A$4,Calibration!$B$2:$B$4,C192)</f>
        <v>417.85128120911554</v>
      </c>
      <c r="K192" s="2">
        <f>TREND(Calibration!$A$2:$A$4,Calibration!$C$2:$C$4,E192)</f>
        <v>561.42624718113927</v>
      </c>
      <c r="L192" s="2">
        <f>TREND(Calibration!$A$2:$A$4,Calibration!$D$2:$D$4,G192)</f>
        <v>628.60951746675767</v>
      </c>
    </row>
    <row r="193" spans="1:12" x14ac:dyDescent="0.25">
      <c r="A193">
        <v>953537</v>
      </c>
      <c r="B193">
        <v>14.321000099999999</v>
      </c>
      <c r="C193">
        <v>0.65670002000000005</v>
      </c>
      <c r="D193">
        <v>622.94897461000005</v>
      </c>
      <c r="E193">
        <v>1.5493999700000001</v>
      </c>
      <c r="F193">
        <v>9.9000003020963209E+37</v>
      </c>
      <c r="G193">
        <v>1.6174000500000001</v>
      </c>
      <c r="H193">
        <v>1203.9980468700001</v>
      </c>
      <c r="J193" s="2">
        <f>TREND(Calibration!$A$2:$A$4,Calibration!$B$2:$B$4,C193)</f>
        <v>419.5074069766261</v>
      </c>
      <c r="K193" s="2">
        <f>TREND(Calibration!$A$2:$A$4,Calibration!$C$2:$C$4,E193)</f>
        <v>607.10396124220745</v>
      </c>
      <c r="L193" s="2">
        <f>TREND(Calibration!$A$2:$A$4,Calibration!$D$2:$D$4,G193)</f>
        <v>625.723857119424</v>
      </c>
    </row>
    <row r="194" spans="1:12" x14ac:dyDescent="0.25">
      <c r="A194">
        <v>958537</v>
      </c>
      <c r="B194">
        <v>14.239999770000001</v>
      </c>
      <c r="C194">
        <v>0.66420000999999995</v>
      </c>
      <c r="D194">
        <v>616.11401366999996</v>
      </c>
      <c r="E194">
        <v>1.45220006</v>
      </c>
      <c r="F194">
        <v>9.9000003020963209E+37</v>
      </c>
      <c r="G194">
        <v>1.61960006</v>
      </c>
      <c r="H194">
        <v>9.9000003020963209E+37</v>
      </c>
      <c r="J194" s="2">
        <f>TREND(Calibration!$A$2:$A$4,Calibration!$B$2:$B$4,C194)</f>
        <v>424.10768204479967</v>
      </c>
      <c r="K194" s="2">
        <f>TREND(Calibration!$A$2:$A$4,Calibration!$C$2:$C$4,E194)</f>
        <v>567.77828445542252</v>
      </c>
      <c r="L194" s="2">
        <f>TREND(Calibration!$A$2:$A$4,Calibration!$D$2:$D$4,G194)</f>
        <v>626.63078695208583</v>
      </c>
    </row>
    <row r="195" spans="1:12" x14ac:dyDescent="0.25">
      <c r="A195">
        <v>963537</v>
      </c>
      <c r="B195">
        <v>14.149000170000001</v>
      </c>
      <c r="C195">
        <v>0.66149997999999999</v>
      </c>
      <c r="D195">
        <v>853.50097656000003</v>
      </c>
      <c r="E195">
        <v>1.48730004</v>
      </c>
      <c r="F195">
        <v>9.9000003020963209E+37</v>
      </c>
      <c r="G195">
        <v>1.6223000299999999</v>
      </c>
      <c r="H195">
        <v>9.9000003020963209E+37</v>
      </c>
      <c r="J195" s="2">
        <f>TREND(Calibration!$A$2:$A$4,Calibration!$B$2:$B$4,C195)</f>
        <v>422.45156241099738</v>
      </c>
      <c r="K195" s="2">
        <f>TREND(Calibration!$A$2:$A$4,Calibration!$C$2:$C$4,E195)</f>
        <v>581.97922835241388</v>
      </c>
      <c r="L195" s="2">
        <f>TREND(Calibration!$A$2:$A$4,Calibration!$D$2:$D$4,G195)</f>
        <v>627.74381977479652</v>
      </c>
    </row>
    <row r="196" spans="1:12" x14ac:dyDescent="0.25">
      <c r="A196">
        <v>968537</v>
      </c>
      <c r="B196">
        <v>14.11299992</v>
      </c>
      <c r="C196">
        <v>0.66100000999999997</v>
      </c>
      <c r="D196">
        <v>626.18902588000003</v>
      </c>
      <c r="E196">
        <v>1.5532000100000001</v>
      </c>
      <c r="F196">
        <v>9.9000003020963209E+37</v>
      </c>
      <c r="G196">
        <v>1.63310003</v>
      </c>
      <c r="H196">
        <v>9.9000003020963209E+37</v>
      </c>
      <c r="J196" s="2">
        <f>TREND(Calibration!$A$2:$A$4,Calibration!$B$2:$B$4,C196)</f>
        <v>422.14489539866344</v>
      </c>
      <c r="K196" s="2">
        <f>TREND(Calibration!$A$2:$A$4,Calibration!$C$2:$C$4,E196)</f>
        <v>608.64140242725443</v>
      </c>
      <c r="L196" s="2">
        <f>TREND(Calibration!$A$2:$A$4,Calibration!$D$2:$D$4,G196)</f>
        <v>632.19600053431475</v>
      </c>
    </row>
    <row r="197" spans="1:12" x14ac:dyDescent="0.25">
      <c r="A197">
        <v>973536</v>
      </c>
      <c r="B197">
        <v>14.08100033</v>
      </c>
      <c r="C197">
        <v>0.65939999000000005</v>
      </c>
      <c r="D197">
        <v>642.38201904000005</v>
      </c>
      <c r="E197">
        <v>1.5552999999999999</v>
      </c>
      <c r="F197">
        <v>9.9000003020963209E+37</v>
      </c>
      <c r="G197">
        <v>1.61689997</v>
      </c>
      <c r="H197">
        <v>9.9000003020963209E+37</v>
      </c>
      <c r="J197" s="2">
        <f>TREND(Calibration!$A$2:$A$4,Calibration!$B$2:$B$4,C197)</f>
        <v>421.16348980817878</v>
      </c>
      <c r="K197" s="2">
        <f>TREND(Calibration!$A$2:$A$4,Calibration!$C$2:$C$4,E197)</f>
        <v>609.49102798756076</v>
      </c>
      <c r="L197" s="2">
        <f>TREND(Calibration!$A$2:$A$4,Calibration!$D$2:$D$4,G197)</f>
        <v>625.51770466069991</v>
      </c>
    </row>
    <row r="198" spans="1:12" x14ac:dyDescent="0.25">
      <c r="A198">
        <v>978535</v>
      </c>
      <c r="B198">
        <v>14.08100033</v>
      </c>
      <c r="C198">
        <v>0.65829998000000001</v>
      </c>
      <c r="D198">
        <v>367.64199829</v>
      </c>
      <c r="E198">
        <v>1.5704</v>
      </c>
      <c r="F198">
        <v>9.9000003020963209E+37</v>
      </c>
      <c r="G198">
        <v>1.6174000500000001</v>
      </c>
      <c r="H198">
        <v>9.9000003020963209E+37</v>
      </c>
      <c r="J198" s="2">
        <f>TREND(Calibration!$A$2:$A$4,Calibration!$B$2:$B$4,C198)</f>
        <v>420.48877576486115</v>
      </c>
      <c r="K198" s="2">
        <f>TREND(Calibration!$A$2:$A$4,Calibration!$C$2:$C$4,E198)</f>
        <v>615.60026944138986</v>
      </c>
      <c r="L198" s="2">
        <f>TREND(Calibration!$A$2:$A$4,Calibration!$D$2:$D$4,G198)</f>
        <v>625.723857119424</v>
      </c>
    </row>
    <row r="199" spans="1:12" x14ac:dyDescent="0.25">
      <c r="A199">
        <v>983536</v>
      </c>
      <c r="B199">
        <v>14.071000099999999</v>
      </c>
      <c r="C199">
        <v>0.65880000999999999</v>
      </c>
      <c r="D199">
        <v>464.77200317</v>
      </c>
      <c r="E199">
        <v>1.61580002</v>
      </c>
      <c r="F199">
        <v>9.9000003020963209E+37</v>
      </c>
      <c r="G199">
        <v>1.6093000200000001</v>
      </c>
      <c r="H199">
        <v>9.9000003020963209E+37</v>
      </c>
      <c r="J199" s="2">
        <f>TREND(Calibration!$A$2:$A$4,Calibration!$B$2:$B$4,C199)</f>
        <v>420.79547957944476</v>
      </c>
      <c r="K199" s="2">
        <f>TREND(Calibration!$A$2:$A$4,Calibration!$C$2:$C$4,E199)</f>
        <v>633.96846044726192</v>
      </c>
      <c r="L199" s="2">
        <f>TREND(Calibration!$A$2:$A$4,Calibration!$D$2:$D$4,G199)</f>
        <v>622.38470918261658</v>
      </c>
    </row>
    <row r="200" spans="1:12" x14ac:dyDescent="0.25">
      <c r="A200">
        <v>988536</v>
      </c>
      <c r="B200">
        <v>14.083999629999999</v>
      </c>
      <c r="C200">
        <v>0.66530001000000005</v>
      </c>
      <c r="D200">
        <v>278.08700562000001</v>
      </c>
      <c r="E200">
        <v>1.61090004</v>
      </c>
      <c r="F200">
        <v>9.9000003020963209E+37</v>
      </c>
      <c r="G200">
        <v>1.60720003</v>
      </c>
      <c r="H200">
        <v>9.9000003020963209E+37</v>
      </c>
      <c r="J200" s="2">
        <f>TREND(Calibration!$A$2:$A$4,Calibration!$B$2:$B$4,C200)</f>
        <v>424.7823899544091</v>
      </c>
      <c r="K200" s="2">
        <f>TREND(Calibration!$A$2:$A$4,Calibration!$C$2:$C$4,E200)</f>
        <v>631.98599945792853</v>
      </c>
      <c r="L200" s="2">
        <f>TREND(Calibration!$A$2:$A$4,Calibration!$D$2:$D$4,G200)</f>
        <v>621.51901149065543</v>
      </c>
    </row>
    <row r="201" spans="1:12" x14ac:dyDescent="0.25">
      <c r="A201">
        <v>993537</v>
      </c>
      <c r="B201">
        <v>14.0909996</v>
      </c>
      <c r="C201">
        <v>0.66909998999999998</v>
      </c>
      <c r="D201">
        <v>417.66799927</v>
      </c>
      <c r="E201">
        <v>1.59370005</v>
      </c>
      <c r="F201">
        <v>9.9000003020963209E+37</v>
      </c>
      <c r="G201">
        <v>1.6028000099999999</v>
      </c>
      <c r="H201">
        <v>9.9000003020963209E+37</v>
      </c>
      <c r="J201" s="2">
        <f>TREND(Calibration!$A$2:$A$4,Calibration!$B$2:$B$4,C201)</f>
        <v>427.1131868292793</v>
      </c>
      <c r="K201" s="2">
        <f>TREND(Calibration!$A$2:$A$4,Calibration!$C$2:$C$4,E201)</f>
        <v>625.02713244379311</v>
      </c>
      <c r="L201" s="2">
        <f>TREND(Calibration!$A$2:$A$4,Calibration!$D$2:$D$4,G201)</f>
        <v>619.70515182533177</v>
      </c>
    </row>
    <row r="202" spans="1:12" x14ac:dyDescent="0.25">
      <c r="A202">
        <v>998536</v>
      </c>
      <c r="B202">
        <v>14.11600018</v>
      </c>
      <c r="C202">
        <v>0.67510002999999996</v>
      </c>
      <c r="D202">
        <v>537.60400390999996</v>
      </c>
      <c r="E202">
        <v>1.62609994</v>
      </c>
      <c r="F202">
        <v>1308.1750488299999</v>
      </c>
      <c r="G202">
        <v>1.61960006</v>
      </c>
      <c r="H202">
        <v>9.9000003020963209E+37</v>
      </c>
      <c r="J202" s="2">
        <f>TREND(Calibration!$A$2:$A$4,Calibration!$B$2:$B$4,C202)</f>
        <v>430.7934363256179</v>
      </c>
      <c r="K202" s="2">
        <f>TREND(Calibration!$A$2:$A$4,Calibration!$C$2:$C$4,E202)</f>
        <v>638.13565900587935</v>
      </c>
      <c r="L202" s="2">
        <f>TREND(Calibration!$A$2:$A$4,Calibration!$D$2:$D$4,G202)</f>
        <v>626.63078695208583</v>
      </c>
    </row>
    <row r="203" spans="1:12" x14ac:dyDescent="0.25">
      <c r="A203">
        <v>1003537</v>
      </c>
      <c r="B203">
        <v>14.152000429999999</v>
      </c>
      <c r="C203">
        <v>0.68049996999999995</v>
      </c>
      <c r="D203">
        <v>139.62600707999999</v>
      </c>
      <c r="E203">
        <v>1.6266000300000001</v>
      </c>
      <c r="F203">
        <v>9.9000003020963209E+37</v>
      </c>
      <c r="G203">
        <v>1.6227999900000001</v>
      </c>
      <c r="H203">
        <v>9.9000003020963209E+37</v>
      </c>
      <c r="J203" s="2">
        <f>TREND(Calibration!$A$2:$A$4,Calibration!$B$2:$B$4,C203)</f>
        <v>434.10560198872321</v>
      </c>
      <c r="K203" s="2">
        <f>TREND(Calibration!$A$2:$A$4,Calibration!$C$2:$C$4,E203)</f>
        <v>638.3379881819485</v>
      </c>
      <c r="L203" s="2">
        <f>TREND(Calibration!$A$2:$A$4,Calibration!$D$2:$D$4,G203)</f>
        <v>627.9499227648455</v>
      </c>
    </row>
    <row r="204" spans="1:12" x14ac:dyDescent="0.25">
      <c r="A204">
        <v>1008536</v>
      </c>
      <c r="B204">
        <v>14.161999700000001</v>
      </c>
      <c r="C204">
        <v>0.67129998999999996</v>
      </c>
      <c r="D204">
        <v>1106.9100341799999</v>
      </c>
      <c r="E204">
        <v>1.6574000099999999</v>
      </c>
      <c r="F204">
        <v>1066.11096191</v>
      </c>
      <c r="G204">
        <v>1.6180000299999999</v>
      </c>
      <c r="H204">
        <v>9.9000003020963209E+37</v>
      </c>
      <c r="J204" s="2">
        <f>TREND(Calibration!$A$2:$A$4,Calibration!$B$2:$B$4,C204)</f>
        <v>428.46260264849798</v>
      </c>
      <c r="K204" s="2">
        <f>TREND(Calibration!$A$2:$A$4,Calibration!$C$2:$C$4,E204)</f>
        <v>650.79921431394223</v>
      </c>
      <c r="L204" s="2">
        <f>TREND(Calibration!$A$2:$A$4,Calibration!$D$2:$D$4,G204)</f>
        <v>625.97119225017354</v>
      </c>
    </row>
    <row r="205" spans="1:12" x14ac:dyDescent="0.25">
      <c r="A205">
        <v>1013536</v>
      </c>
      <c r="B205">
        <v>14.18799973</v>
      </c>
      <c r="C205">
        <v>0.67070001000000001</v>
      </c>
      <c r="D205">
        <v>691.91802978999999</v>
      </c>
      <c r="E205">
        <v>1.61689997</v>
      </c>
      <c r="F205">
        <v>990.58300781000003</v>
      </c>
      <c r="G205">
        <v>1.6244000199999999</v>
      </c>
      <c r="H205">
        <v>9.9000003020963209E+37</v>
      </c>
      <c r="J205" s="2">
        <f>TREND(Calibration!$A$2:$A$4,Calibration!$B$2:$B$4,C205)</f>
        <v>428.09459241976401</v>
      </c>
      <c r="K205" s="2">
        <f>TREND(Calibration!$A$2:$A$4,Calibration!$C$2:$C$4,E205)</f>
        <v>634.41348429740356</v>
      </c>
      <c r="L205" s="2">
        <f>TREND(Calibration!$A$2:$A$4,Calibration!$D$2:$D$4,G205)</f>
        <v>628.60951746675767</v>
      </c>
    </row>
    <row r="206" spans="1:12" x14ac:dyDescent="0.25">
      <c r="A206">
        <v>1018536</v>
      </c>
      <c r="B206">
        <v>14.22999954</v>
      </c>
      <c r="C206">
        <v>0.66700000000000004</v>
      </c>
      <c r="D206">
        <v>802.08697510000002</v>
      </c>
      <c r="E206">
        <v>1.69029999</v>
      </c>
      <c r="F206">
        <v>764.75201416000004</v>
      </c>
      <c r="G206">
        <v>1.6211999699999999</v>
      </c>
      <c r="H206">
        <v>9.9000003020963209E+37</v>
      </c>
      <c r="J206" s="2">
        <f>TREND(Calibration!$A$2:$A$4,Calibration!$B$2:$B$4,C206)</f>
        <v>425.8251142264607</v>
      </c>
      <c r="K206" s="2">
        <f>TREND(Calibration!$A$2:$A$4,Calibration!$C$2:$C$4,E206)</f>
        <v>664.11007005209774</v>
      </c>
      <c r="L206" s="2">
        <f>TREND(Calibration!$A$2:$A$4,Calibration!$D$2:$D$4,G206)</f>
        <v>627.29033218532288</v>
      </c>
    </row>
    <row r="207" spans="1:12" x14ac:dyDescent="0.25">
      <c r="A207">
        <v>1023535</v>
      </c>
      <c r="B207">
        <v>14.300999640000001</v>
      </c>
      <c r="C207">
        <v>0.66750001999999997</v>
      </c>
      <c r="D207">
        <v>801.60797118999994</v>
      </c>
      <c r="E207">
        <v>1.60720003</v>
      </c>
      <c r="F207">
        <v>672.71002196999996</v>
      </c>
      <c r="G207">
        <v>1.61689997</v>
      </c>
      <c r="H207">
        <v>9.9000003020963209E+37</v>
      </c>
      <c r="J207" s="2">
        <f>TREND(Calibration!$A$2:$A$4,Calibration!$B$2:$B$4,C207)</f>
        <v>426.13181190733599</v>
      </c>
      <c r="K207" s="2">
        <f>TREND(Calibration!$A$2:$A$4,Calibration!$C$2:$C$4,E207)</f>
        <v>630.48902896312177</v>
      </c>
      <c r="L207" s="2">
        <f>TREND(Calibration!$A$2:$A$4,Calibration!$D$2:$D$4,G207)</f>
        <v>625.51770466069991</v>
      </c>
    </row>
    <row r="208" spans="1:12" x14ac:dyDescent="0.25">
      <c r="A208">
        <v>1028536</v>
      </c>
      <c r="B208">
        <v>14.350000380000001</v>
      </c>
      <c r="C208">
        <v>0.67290002000000004</v>
      </c>
      <c r="D208">
        <v>840.69598388999998</v>
      </c>
      <c r="E208">
        <v>1.86749995</v>
      </c>
      <c r="F208">
        <v>754.80200194999998</v>
      </c>
      <c r="G208">
        <v>1.61689997</v>
      </c>
      <c r="H208">
        <v>9.9000003020963209E+37</v>
      </c>
      <c r="J208" s="2">
        <f>TREND(Calibration!$A$2:$A$4,Calibration!$B$2:$B$4,C208)</f>
        <v>429.44401437269096</v>
      </c>
      <c r="K208" s="2">
        <f>TREND(Calibration!$A$2:$A$4,Calibration!$C$2:$C$4,E208)</f>
        <v>735.80260920765068</v>
      </c>
      <c r="L208" s="2">
        <f>TREND(Calibration!$A$2:$A$4,Calibration!$D$2:$D$4,G208)</f>
        <v>625.51770466069991</v>
      </c>
    </row>
    <row r="209" spans="1:12" x14ac:dyDescent="0.25">
      <c r="A209">
        <v>1033537</v>
      </c>
      <c r="B209">
        <v>14.34399986</v>
      </c>
      <c r="C209">
        <v>0.67070001000000001</v>
      </c>
      <c r="D209">
        <v>1269.3969726600001</v>
      </c>
      <c r="E209">
        <v>2.0202999099999999</v>
      </c>
      <c r="F209">
        <v>533.87597656000003</v>
      </c>
      <c r="G209">
        <v>1.61259997</v>
      </c>
      <c r="H209">
        <v>9.9000003020963209E+37</v>
      </c>
      <c r="J209" s="2">
        <f>TREND(Calibration!$A$2:$A$4,Calibration!$B$2:$B$4,C209)</f>
        <v>428.09459241976401</v>
      </c>
      <c r="K209" s="2">
        <f>TREND(Calibration!$A$2:$A$4,Calibration!$C$2:$C$4,E209)</f>
        <v>797.62326151065861</v>
      </c>
      <c r="L209" s="2">
        <f>TREND(Calibration!$A$2:$A$4,Calibration!$D$2:$D$4,G209)</f>
        <v>623.74507713607693</v>
      </c>
    </row>
    <row r="210" spans="1:12" x14ac:dyDescent="0.25">
      <c r="A210">
        <v>1038536</v>
      </c>
      <c r="B210">
        <v>14.352999690000001</v>
      </c>
      <c r="C210">
        <v>0.67610002000000002</v>
      </c>
      <c r="D210">
        <v>1006.5599975600001</v>
      </c>
      <c r="E210">
        <v>1.8911999500000001</v>
      </c>
      <c r="F210">
        <v>759.85400390999996</v>
      </c>
      <c r="G210">
        <v>1.6270999900000001</v>
      </c>
      <c r="H210">
        <v>9.9000003020963209E+37</v>
      </c>
      <c r="J210" s="2">
        <f>TREND(Calibration!$A$2:$A$4,Calibration!$B$2:$B$4,C210)</f>
        <v>431.40680101882725</v>
      </c>
      <c r="K210" s="2">
        <f>TREND(Calibration!$A$2:$A$4,Calibration!$C$2:$C$4,E210)</f>
        <v>745.39128619147516</v>
      </c>
      <c r="L210" s="2">
        <f>TREND(Calibration!$A$2:$A$4,Calibration!$D$2:$D$4,G210)</f>
        <v>629.72255028946847</v>
      </c>
    </row>
    <row r="211" spans="1:12" x14ac:dyDescent="0.25">
      <c r="A211">
        <v>1043536</v>
      </c>
      <c r="B211">
        <v>14.35999966</v>
      </c>
      <c r="C211">
        <v>0.67879999000000002</v>
      </c>
      <c r="D211">
        <v>1287.4229736299999</v>
      </c>
      <c r="E211">
        <v>1.8900999999999999</v>
      </c>
      <c r="F211">
        <v>1088.72595215</v>
      </c>
      <c r="G211">
        <v>1.6439000399999999</v>
      </c>
      <c r="H211">
        <v>9.9000003020963209E+37</v>
      </c>
      <c r="J211" s="2">
        <f>TREND(Calibration!$A$2:$A$4,Calibration!$B$2:$B$4,C211)</f>
        <v>433.06288385037993</v>
      </c>
      <c r="K211" s="2">
        <f>TREND(Calibration!$A$2:$A$4,Calibration!$C$2:$C$4,E211)</f>
        <v>744.94626234133341</v>
      </c>
      <c r="L211" s="2">
        <f>TREND(Calibration!$A$2:$A$4,Calibration!$D$2:$D$4,G211)</f>
        <v>636.64818541622242</v>
      </c>
    </row>
    <row r="212" spans="1:12" x14ac:dyDescent="0.25">
      <c r="A212">
        <v>1048536</v>
      </c>
      <c r="B212">
        <v>14.37300014</v>
      </c>
      <c r="C212">
        <v>0.67669999999999997</v>
      </c>
      <c r="D212">
        <v>1345.1080322299999</v>
      </c>
      <c r="E212">
        <v>1.79190004</v>
      </c>
      <c r="F212">
        <v>1045.94494629</v>
      </c>
      <c r="G212">
        <v>1.6460000299999999</v>
      </c>
      <c r="H212">
        <v>9.9000003020963209E+37</v>
      </c>
      <c r="J212" s="2">
        <f>TREND(Calibration!$A$2:$A$4,Calibration!$B$2:$B$4,C212)</f>
        <v>431.77481124756122</v>
      </c>
      <c r="K212" s="2">
        <f>TREND(Calibration!$A$2:$A$4,Calibration!$C$2:$C$4,E212)</f>
        <v>705.21597979852845</v>
      </c>
      <c r="L212" s="2">
        <f>TREND(Calibration!$A$2:$A$4,Calibration!$D$2:$D$4,G212)</f>
        <v>637.51388310818368</v>
      </c>
    </row>
    <row r="213" spans="1:12" x14ac:dyDescent="0.25">
      <c r="A213">
        <v>1053536</v>
      </c>
      <c r="B213">
        <v>14.42500019</v>
      </c>
      <c r="C213">
        <v>0.68529998999999997</v>
      </c>
      <c r="D213">
        <v>1231.20703125</v>
      </c>
      <c r="E213">
        <v>1.76110005</v>
      </c>
      <c r="F213">
        <v>1046.7020263700001</v>
      </c>
      <c r="G213">
        <v>1.63469994</v>
      </c>
      <c r="H213">
        <v>9.9000003020963209E+37</v>
      </c>
      <c r="J213" s="2">
        <f>TREND(Calibration!$A$2:$A$4,Calibration!$B$2:$B$4,C213)</f>
        <v>437.04979422534416</v>
      </c>
      <c r="K213" s="2">
        <f>TREND(Calibration!$A$2:$A$4,Calibration!$C$2:$C$4,E213)</f>
        <v>692.75474962067949</v>
      </c>
      <c r="L213" s="2">
        <f>TREND(Calibration!$A$2:$A$4,Calibration!$D$2:$D$4,G213)</f>
        <v>632.8555457675518</v>
      </c>
    </row>
    <row r="214" spans="1:12" x14ac:dyDescent="0.25">
      <c r="A214">
        <v>1058533</v>
      </c>
      <c r="B214">
        <v>14.434000019999999</v>
      </c>
      <c r="C214">
        <v>0.68150001999999998</v>
      </c>
      <c r="D214">
        <v>1108.67700195</v>
      </c>
      <c r="E214">
        <v>1.86150002</v>
      </c>
      <c r="F214">
        <v>1076.2850341799999</v>
      </c>
      <c r="G214">
        <v>1.6309000300000001</v>
      </c>
      <c r="H214">
        <v>9.9000003020963209E+37</v>
      </c>
      <c r="J214" s="2">
        <f>TREND(Calibration!$A$2:$A$4,Calibration!$B$2:$B$4,C214)</f>
        <v>434.71900348418217</v>
      </c>
      <c r="K214" s="2">
        <f>TREND(Calibration!$A$2:$A$4,Calibration!$C$2:$C$4,E214)</f>
        <v>733.37512436817565</v>
      </c>
      <c r="L214" s="2">
        <f>TREND(Calibration!$A$2:$A$4,Calibration!$D$2:$D$4,G214)</f>
        <v>631.28907482404247</v>
      </c>
    </row>
    <row r="215" spans="1:12" x14ac:dyDescent="0.25">
      <c r="A215">
        <v>1063534</v>
      </c>
      <c r="B215">
        <v>14.51200008</v>
      </c>
      <c r="C215">
        <v>0.67879999000000002</v>
      </c>
      <c r="D215">
        <v>476.27398682</v>
      </c>
      <c r="E215">
        <v>1.8495999599999999</v>
      </c>
      <c r="F215">
        <v>9.9000003020963209E+37</v>
      </c>
      <c r="G215">
        <v>1.6309000300000001</v>
      </c>
      <c r="H215">
        <v>1231.1209716799999</v>
      </c>
      <c r="J215" s="2">
        <f>TREND(Calibration!$A$2:$A$4,Calibration!$B$2:$B$4,C215)</f>
        <v>433.06288385037993</v>
      </c>
      <c r="K215" s="2">
        <f>TREND(Calibration!$A$2:$A$4,Calibration!$C$2:$C$4,E215)</f>
        <v>728.56053232479462</v>
      </c>
      <c r="L215" s="2">
        <f>TREND(Calibration!$A$2:$A$4,Calibration!$D$2:$D$4,G215)</f>
        <v>631.28907482404247</v>
      </c>
    </row>
    <row r="216" spans="1:12" x14ac:dyDescent="0.25">
      <c r="A216">
        <v>1068533</v>
      </c>
      <c r="B216">
        <v>14.61900043</v>
      </c>
      <c r="C216">
        <v>0.67879999000000002</v>
      </c>
      <c r="D216">
        <v>1032.5510253899999</v>
      </c>
      <c r="E216">
        <v>1.80369997</v>
      </c>
      <c r="F216">
        <v>9.9000003020963209E+37</v>
      </c>
      <c r="G216">
        <v>1.6174000500000001</v>
      </c>
      <c r="H216">
        <v>9.9000003020963209E+37</v>
      </c>
      <c r="J216" s="2">
        <f>TREND(Calibration!$A$2:$A$4,Calibration!$B$2:$B$4,C216)</f>
        <v>433.06288385037993</v>
      </c>
      <c r="K216" s="2">
        <f>TREND(Calibration!$A$2:$A$4,Calibration!$C$2:$C$4,E216)</f>
        <v>709.99006069311667</v>
      </c>
      <c r="L216" s="2">
        <f>TREND(Calibration!$A$2:$A$4,Calibration!$D$2:$D$4,G216)</f>
        <v>625.723857119424</v>
      </c>
    </row>
    <row r="217" spans="1:12" x14ac:dyDescent="0.25">
      <c r="A217">
        <v>1073533</v>
      </c>
      <c r="B217">
        <v>14.694000239999999</v>
      </c>
      <c r="C217">
        <v>0.6724</v>
      </c>
      <c r="D217">
        <v>784.00701904000005</v>
      </c>
      <c r="E217">
        <v>1.83449996</v>
      </c>
      <c r="F217">
        <v>9.9000003020963209E+37</v>
      </c>
      <c r="G217">
        <v>1.61960006</v>
      </c>
      <c r="H217">
        <v>9.9000003020963209E+37</v>
      </c>
      <c r="J217" s="2">
        <f>TREND(Calibration!$A$2:$A$4,Calibration!$B$2:$B$4,C217)</f>
        <v>429.13731669181561</v>
      </c>
      <c r="K217" s="2">
        <f>TREND(Calibration!$A$2:$A$4,Calibration!$C$2:$C$4,E217)</f>
        <v>722.45129087096564</v>
      </c>
      <c r="L217" s="2">
        <f>TREND(Calibration!$A$2:$A$4,Calibration!$D$2:$D$4,G217)</f>
        <v>626.63078695208583</v>
      </c>
    </row>
    <row r="218" spans="1:12" x14ac:dyDescent="0.25">
      <c r="A218">
        <v>1078532</v>
      </c>
      <c r="B218">
        <v>14.777999879999999</v>
      </c>
      <c r="C218">
        <v>0.66750001999999997</v>
      </c>
      <c r="D218">
        <v>682.41400146000001</v>
      </c>
      <c r="E218">
        <v>1.7318999799999999</v>
      </c>
      <c r="F218">
        <v>9.9000003020963209E+37</v>
      </c>
      <c r="G218">
        <v>1.64059997</v>
      </c>
      <c r="H218">
        <v>9.9000003020963209E+37</v>
      </c>
      <c r="J218" s="2">
        <f>TREND(Calibration!$A$2:$A$4,Calibration!$B$2:$B$4,C218)</f>
        <v>426.13181190733599</v>
      </c>
      <c r="K218" s="2">
        <f>TREND(Calibration!$A$2:$A$4,Calibration!$C$2:$C$4,E218)</f>
        <v>680.94082391877805</v>
      </c>
      <c r="L218" s="2">
        <f>TREND(Calibration!$A$2:$A$4,Calibration!$D$2:$D$4,G218)</f>
        <v>635.28776799408706</v>
      </c>
    </row>
    <row r="219" spans="1:12" x14ac:dyDescent="0.25">
      <c r="A219">
        <v>1083533</v>
      </c>
      <c r="B219">
        <v>14.81099987</v>
      </c>
      <c r="C219">
        <v>0.66369997999999997</v>
      </c>
      <c r="D219">
        <v>1219.48596191</v>
      </c>
      <c r="E219">
        <v>1.8270000200000001</v>
      </c>
      <c r="F219">
        <v>9.9000003020963209E+37</v>
      </c>
      <c r="G219">
        <v>1.6612000499999999</v>
      </c>
      <c r="H219">
        <v>9.9000003020963209E+37</v>
      </c>
      <c r="J219" s="2">
        <f>TREND(Calibration!$A$2:$A$4,Calibration!$B$2:$B$4,C219)</f>
        <v>423.80097823021606</v>
      </c>
      <c r="K219" s="2">
        <f>TREND(Calibration!$A$2:$A$4,Calibration!$C$2:$C$4,E219)</f>
        <v>719.41692369551993</v>
      </c>
      <c r="L219" s="2">
        <f>TREND(Calibration!$A$2:$A$4,Calibration!$D$2:$D$4,G219)</f>
        <v>643.77992353302545</v>
      </c>
    </row>
    <row r="220" spans="1:12" x14ac:dyDescent="0.25">
      <c r="A220">
        <v>1088533</v>
      </c>
      <c r="B220">
        <v>14.89500046</v>
      </c>
      <c r="C220">
        <v>0.65990000999999998</v>
      </c>
      <c r="D220">
        <v>806.21997069999998</v>
      </c>
      <c r="E220">
        <v>1.94410002</v>
      </c>
      <c r="F220">
        <v>9.9000003020963209E+37</v>
      </c>
      <c r="G220">
        <v>1.66009998</v>
      </c>
      <c r="H220">
        <v>9.9000003020963209E+37</v>
      </c>
      <c r="J220" s="2">
        <f>TREND(Calibration!$A$2:$A$4,Calibration!$B$2:$B$4,C220)</f>
        <v>421.47018748905407</v>
      </c>
      <c r="K220" s="2">
        <f>TREND(Calibration!$A$2:$A$4,Calibration!$C$2:$C$4,E220)</f>
        <v>766.79388887720086</v>
      </c>
      <c r="L220" s="2">
        <f>TREND(Calibration!$A$2:$A$4,Calibration!$D$2:$D$4,G220)</f>
        <v>643.32643182116215</v>
      </c>
    </row>
    <row r="221" spans="1:12" x14ac:dyDescent="0.25">
      <c r="A221">
        <v>1093533</v>
      </c>
      <c r="B221">
        <v>14.92399979</v>
      </c>
      <c r="C221">
        <v>0.66530001000000005</v>
      </c>
      <c r="D221">
        <v>486.40399170000001</v>
      </c>
      <c r="E221">
        <v>1.74109995</v>
      </c>
      <c r="F221">
        <v>9.9000003020963209E+37</v>
      </c>
      <c r="G221">
        <v>1.6368999500000001</v>
      </c>
      <c r="H221">
        <v>9.9000003020963209E+37</v>
      </c>
      <c r="J221" s="2">
        <f>TREND(Calibration!$A$2:$A$4,Calibration!$B$2:$B$4,C221)</f>
        <v>424.7823899544091</v>
      </c>
      <c r="K221" s="2">
        <f>TREND(Calibration!$A$2:$A$4,Calibration!$C$2:$C$4,E221)</f>
        <v>684.66299862725384</v>
      </c>
      <c r="L221" s="2">
        <f>TREND(Calibration!$A$2:$A$4,Calibration!$D$2:$D$4,G221)</f>
        <v>633.76247560021363</v>
      </c>
    </row>
    <row r="222" spans="1:12" x14ac:dyDescent="0.25">
      <c r="A222">
        <v>1098551</v>
      </c>
      <c r="B222">
        <v>14.934000019999999</v>
      </c>
      <c r="C222">
        <v>0.65990000999999998</v>
      </c>
      <c r="D222">
        <v>427.92599487000001</v>
      </c>
      <c r="E222">
        <v>1.75510001</v>
      </c>
      <c r="F222">
        <v>9.9000003020963209E+37</v>
      </c>
      <c r="G222">
        <v>1.6368999500000001</v>
      </c>
      <c r="H222">
        <v>9.9000003020963209E+37</v>
      </c>
      <c r="J222" s="2">
        <f>TREND(Calibration!$A$2:$A$4,Calibration!$B$2:$B$4,C222)</f>
        <v>421.47018748905407</v>
      </c>
      <c r="K222" s="2">
        <f>TREND(Calibration!$A$2:$A$4,Calibration!$C$2:$C$4,E222)</f>
        <v>690.32722027679654</v>
      </c>
      <c r="L222" s="2">
        <f>TREND(Calibration!$A$2:$A$4,Calibration!$D$2:$D$4,G222)</f>
        <v>633.76247560021363</v>
      </c>
    </row>
    <row r="223" spans="1:12" x14ac:dyDescent="0.25">
      <c r="A223">
        <v>1103533</v>
      </c>
      <c r="B223">
        <v>14.944000239999999</v>
      </c>
      <c r="C223">
        <v>0.65990000999999998</v>
      </c>
      <c r="D223">
        <v>398.13800049000002</v>
      </c>
      <c r="E223">
        <v>1.6207</v>
      </c>
      <c r="F223">
        <v>1162.3380127</v>
      </c>
      <c r="G223">
        <v>1.63469994</v>
      </c>
      <c r="H223">
        <v>1311.4959716799999</v>
      </c>
      <c r="J223" s="2">
        <f>TREND(Calibration!$A$2:$A$4,Calibration!$B$2:$B$4,C223)</f>
        <v>421.47018748905407</v>
      </c>
      <c r="K223" s="2">
        <f>TREND(Calibration!$A$2:$A$4,Calibration!$C$2:$C$4,E223)</f>
        <v>635.95092143659519</v>
      </c>
      <c r="L223" s="2">
        <f>TREND(Calibration!$A$2:$A$4,Calibration!$D$2:$D$4,G223)</f>
        <v>632.8555457675518</v>
      </c>
    </row>
    <row r="224" spans="1:12" x14ac:dyDescent="0.25">
      <c r="A224">
        <v>1108533</v>
      </c>
      <c r="B224">
        <v>15.057000159999999</v>
      </c>
      <c r="C224">
        <v>0.65990000999999998</v>
      </c>
      <c r="D224">
        <v>497.79501342999998</v>
      </c>
      <c r="E224">
        <v>1.8474999700000001</v>
      </c>
      <c r="F224">
        <v>1168.19494629</v>
      </c>
      <c r="G224">
        <v>1.60769999</v>
      </c>
      <c r="H224">
        <v>9.9000003020963209E+37</v>
      </c>
      <c r="J224" s="2">
        <f>TREND(Calibration!$A$2:$A$4,Calibration!$B$2:$B$4,C224)</f>
        <v>421.47018748905407</v>
      </c>
      <c r="K224" s="2">
        <f>TREND(Calibration!$A$2:$A$4,Calibration!$C$2:$C$4,E224)</f>
        <v>727.7109067644883</v>
      </c>
      <c r="L224" s="2">
        <f>TREND(Calibration!$A$2:$A$4,Calibration!$D$2:$D$4,G224)</f>
        <v>621.72511448070441</v>
      </c>
    </row>
    <row r="225" spans="1:12" x14ac:dyDescent="0.25">
      <c r="A225">
        <v>1113533</v>
      </c>
      <c r="B225">
        <v>15.196999549999999</v>
      </c>
      <c r="C225">
        <v>0.66640001999999998</v>
      </c>
      <c r="D225">
        <v>608.60998534999999</v>
      </c>
      <c r="E225">
        <v>1.69410002</v>
      </c>
      <c r="F225">
        <v>9.9000003020963209E+37</v>
      </c>
      <c r="G225">
        <v>1.6060999600000001</v>
      </c>
      <c r="H225">
        <v>9.9000003020963209E+37</v>
      </c>
      <c r="J225" s="2">
        <f>TREND(Calibration!$A$2:$A$4,Calibration!$B$2:$B$4,C225)</f>
        <v>425.45710399772662</v>
      </c>
      <c r="K225" s="2">
        <f>TREND(Calibration!$A$2:$A$4,Calibration!$C$2:$C$4,E225)</f>
        <v>665.64750719128938</v>
      </c>
      <c r="L225" s="2">
        <f>TREND(Calibration!$A$2:$A$4,Calibration!$D$2:$D$4,G225)</f>
        <v>621.06551977879224</v>
      </c>
    </row>
    <row r="226" spans="1:12" x14ac:dyDescent="0.25">
      <c r="A226">
        <v>1118533</v>
      </c>
      <c r="B226">
        <v>15.2329998</v>
      </c>
      <c r="C226">
        <v>0.66259997999999998</v>
      </c>
      <c r="D226">
        <v>1201.4659423799999</v>
      </c>
      <c r="E226">
        <v>1.7729999999999999</v>
      </c>
      <c r="F226">
        <v>890.90997314000003</v>
      </c>
      <c r="G226">
        <v>1.6180000299999999</v>
      </c>
      <c r="H226">
        <v>9.9000003020963209E+37</v>
      </c>
      <c r="J226" s="2">
        <f>TREND(Calibration!$A$2:$A$4,Calibration!$B$2:$B$4,C226)</f>
        <v>423.12627032060675</v>
      </c>
      <c r="K226" s="2">
        <f>TREND(Calibration!$A$2:$A$4,Calibration!$C$2:$C$4,E226)</f>
        <v>697.56929715965248</v>
      </c>
      <c r="L226" s="2">
        <f>TREND(Calibration!$A$2:$A$4,Calibration!$D$2:$D$4,G226)</f>
        <v>625.97119225017354</v>
      </c>
    </row>
    <row r="227" spans="1:12" x14ac:dyDescent="0.25">
      <c r="A227">
        <v>1123533</v>
      </c>
      <c r="B227">
        <v>15.2840004</v>
      </c>
      <c r="C227">
        <v>0.66640001999999998</v>
      </c>
      <c r="D227">
        <v>319.90798949999999</v>
      </c>
      <c r="E227">
        <v>1.74109995</v>
      </c>
      <c r="F227">
        <v>9.9000003020963209E+37</v>
      </c>
      <c r="G227">
        <v>1.61960006</v>
      </c>
      <c r="H227">
        <v>960.92999268000005</v>
      </c>
      <c r="J227" s="2">
        <f>TREND(Calibration!$A$2:$A$4,Calibration!$B$2:$B$4,C227)</f>
        <v>425.45710399772662</v>
      </c>
      <c r="K227" s="2">
        <f>TREND(Calibration!$A$2:$A$4,Calibration!$C$2:$C$4,E227)</f>
        <v>684.66299862725384</v>
      </c>
      <c r="L227" s="2">
        <f>TREND(Calibration!$A$2:$A$4,Calibration!$D$2:$D$4,G227)</f>
        <v>626.63078695208583</v>
      </c>
    </row>
    <row r="228" spans="1:12" x14ac:dyDescent="0.25">
      <c r="A228">
        <v>1128533</v>
      </c>
      <c r="B228">
        <v>15.17099953</v>
      </c>
      <c r="C228">
        <v>0.66530001000000005</v>
      </c>
      <c r="D228">
        <v>823.25</v>
      </c>
      <c r="E228">
        <v>1.5958000400000001</v>
      </c>
      <c r="F228">
        <v>9.9000003020963209E+37</v>
      </c>
      <c r="G228">
        <v>1.62820005</v>
      </c>
      <c r="H228">
        <v>9.9000003020963209E+37</v>
      </c>
      <c r="J228" s="2">
        <f>TREND(Calibration!$A$2:$A$4,Calibration!$B$2:$B$4,C228)</f>
        <v>424.7823899544091</v>
      </c>
      <c r="K228" s="2">
        <f>TREND(Calibration!$A$2:$A$4,Calibration!$C$2:$C$4,E228)</f>
        <v>625.87675800409954</v>
      </c>
      <c r="L228" s="2">
        <f>TREND(Calibration!$A$2:$A$4,Calibration!$D$2:$D$4,G228)</f>
        <v>630.17603787894211</v>
      </c>
    </row>
    <row r="229" spans="1:12" x14ac:dyDescent="0.25">
      <c r="A229">
        <v>1133533</v>
      </c>
      <c r="B229">
        <v>15.057000159999999</v>
      </c>
      <c r="C229">
        <v>0.66420000999999995</v>
      </c>
      <c r="D229">
        <v>824.06896973000005</v>
      </c>
      <c r="E229">
        <v>1.56400001</v>
      </c>
      <c r="F229">
        <v>9.9000003020963209E+37</v>
      </c>
      <c r="G229">
        <v>1.6357999999999999</v>
      </c>
      <c r="H229">
        <v>9.9000003020963209E+37</v>
      </c>
      <c r="J229" s="2">
        <f>TREND(Calibration!$A$2:$A$4,Calibration!$B$2:$B$4,C229)</f>
        <v>424.10768204479967</v>
      </c>
      <c r="K229" s="2">
        <f>TREND(Calibration!$A$2:$A$4,Calibration!$C$2:$C$4,E229)</f>
        <v>613.01092611608578</v>
      </c>
      <c r="L229" s="2">
        <f>TREND(Calibration!$A$2:$A$4,Calibration!$D$2:$D$4,G229)</f>
        <v>633.30903335702544</v>
      </c>
    </row>
    <row r="230" spans="1:12" x14ac:dyDescent="0.25">
      <c r="A230">
        <v>1138532</v>
      </c>
      <c r="B230">
        <v>14.972999570000001</v>
      </c>
      <c r="C230">
        <v>0.65780002000000004</v>
      </c>
      <c r="D230">
        <v>1023.059021</v>
      </c>
      <c r="E230">
        <v>1.59909999</v>
      </c>
      <c r="F230">
        <v>9.9000003020963209E+37</v>
      </c>
      <c r="G230">
        <v>1.64230001</v>
      </c>
      <c r="H230">
        <v>9.9000003020963209E+37</v>
      </c>
      <c r="J230" s="2">
        <f>TREND(Calibration!$A$2:$A$4,Calibration!$B$2:$B$4,C230)</f>
        <v>420.18211488623547</v>
      </c>
      <c r="K230" s="2">
        <f>TREND(Calibration!$A$2:$A$4,Calibration!$C$2:$C$4,E230)</f>
        <v>627.21187001307715</v>
      </c>
      <c r="L230" s="2">
        <f>TREND(Calibration!$A$2:$A$4,Calibration!$D$2:$D$4,G230)</f>
        <v>635.98859071431025</v>
      </c>
    </row>
    <row r="231" spans="1:12" x14ac:dyDescent="0.25">
      <c r="A231">
        <v>1143532</v>
      </c>
      <c r="B231">
        <v>14.975999829999999</v>
      </c>
      <c r="C231">
        <v>0.65339999999999998</v>
      </c>
      <c r="D231">
        <v>565.15197753999996</v>
      </c>
      <c r="E231">
        <v>1.6066000499999999</v>
      </c>
      <c r="F231">
        <v>9.9000003020963209E+37</v>
      </c>
      <c r="G231">
        <v>1.63789999</v>
      </c>
      <c r="H231">
        <v>9.9000003020963209E+37</v>
      </c>
      <c r="J231" s="2">
        <f>TREND(Calibration!$A$2:$A$4,Calibration!$B$2:$B$4,C231)</f>
        <v>417.48327098038152</v>
      </c>
      <c r="K231" s="2">
        <f>TREND(Calibration!$A$2:$A$4,Calibration!$C$2:$C$4,E231)</f>
        <v>630.24628573878613</v>
      </c>
      <c r="L231" s="2">
        <f>TREND(Calibration!$A$2:$A$4,Calibration!$D$2:$D$4,G231)</f>
        <v>634.17473104898659</v>
      </c>
    </row>
    <row r="232" spans="1:12" x14ac:dyDescent="0.25">
      <c r="A232">
        <v>1148533</v>
      </c>
      <c r="B232">
        <v>14.944000239999999</v>
      </c>
      <c r="C232">
        <v>0.65939999000000005</v>
      </c>
      <c r="D232">
        <v>390.87100220000002</v>
      </c>
      <c r="E232">
        <v>1.4688999700000001</v>
      </c>
      <c r="F232">
        <v>9.9000003020963209E+37</v>
      </c>
      <c r="G232">
        <v>1.6482000400000001</v>
      </c>
      <c r="H232">
        <v>9.9000003020963209E+37</v>
      </c>
      <c r="J232" s="2">
        <f>TREND(Calibration!$A$2:$A$4,Calibration!$B$2:$B$4,C232)</f>
        <v>421.16348980817878</v>
      </c>
      <c r="K232" s="2">
        <f>TREND(Calibration!$A$2:$A$4,Calibration!$C$2:$C$4,E232)</f>
        <v>574.53482633934402</v>
      </c>
      <c r="L232" s="2">
        <f>TREND(Calibration!$A$2:$A$4,Calibration!$D$2:$D$4,G232)</f>
        <v>638.42081294084551</v>
      </c>
    </row>
    <row r="233" spans="1:12" x14ac:dyDescent="0.25">
      <c r="A233">
        <v>1153532</v>
      </c>
      <c r="B233">
        <v>14.960000040000001</v>
      </c>
      <c r="C233">
        <v>0.65179997999999995</v>
      </c>
      <c r="D233">
        <v>447.06399535999998</v>
      </c>
      <c r="E233">
        <v>1.57640004</v>
      </c>
      <c r="F233">
        <v>1289.70495605</v>
      </c>
      <c r="G233">
        <v>1.6433000600000001</v>
      </c>
      <c r="H233">
        <v>9.9000003020963209E+37</v>
      </c>
      <c r="J233" s="2">
        <f>TREND(Calibration!$A$2:$A$4,Calibration!$B$2:$B$4,C233)</f>
        <v>416.50186538989681</v>
      </c>
      <c r="K233" s="2">
        <f>TREND(Calibration!$A$2:$A$4,Calibration!$C$2:$C$4,E233)</f>
        <v>618.02779878527281</v>
      </c>
      <c r="L233" s="2">
        <f>TREND(Calibration!$A$2:$A$4,Calibration!$D$2:$D$4,G233)</f>
        <v>636.40085028547287</v>
      </c>
    </row>
    <row r="234" spans="1:12" x14ac:dyDescent="0.25">
      <c r="A234">
        <v>1158533</v>
      </c>
      <c r="B234">
        <v>15.00899982</v>
      </c>
      <c r="C234">
        <v>0.65670002000000005</v>
      </c>
      <c r="D234">
        <v>449.15600585999999</v>
      </c>
      <c r="E234">
        <v>1.5709999800000001</v>
      </c>
      <c r="F234">
        <v>1171.1450195299999</v>
      </c>
      <c r="G234">
        <v>1.6266000300000001</v>
      </c>
      <c r="H234">
        <v>9.9000003020963209E+37</v>
      </c>
      <c r="J234" s="2">
        <f>TREND(Calibration!$A$2:$A$4,Calibration!$B$2:$B$4,C234)</f>
        <v>419.5074069766261</v>
      </c>
      <c r="K234" s="2">
        <f>TREND(Calibration!$A$2:$A$4,Calibration!$C$2:$C$4,E234)</f>
        <v>615.8430126657255</v>
      </c>
      <c r="L234" s="2">
        <f>TREND(Calibration!$A$2:$A$4,Calibration!$D$2:$D$4,G234)</f>
        <v>629.51644729941961</v>
      </c>
    </row>
    <row r="235" spans="1:12" x14ac:dyDescent="0.25">
      <c r="A235">
        <v>1163533</v>
      </c>
      <c r="B235">
        <v>15.04399967</v>
      </c>
      <c r="C235">
        <v>0.65829998000000001</v>
      </c>
      <c r="D235">
        <v>66.518997189999993</v>
      </c>
      <c r="E235">
        <v>1.52509999</v>
      </c>
      <c r="F235">
        <v>9.9000003020963209E+37</v>
      </c>
      <c r="G235">
        <v>1.6319999700000001</v>
      </c>
      <c r="H235">
        <v>9.9000003020963209E+37</v>
      </c>
      <c r="J235" s="2">
        <f>TREND(Calibration!$A$2:$A$4,Calibration!$B$2:$B$4,C235)</f>
        <v>420.48877576486115</v>
      </c>
      <c r="K235" s="2">
        <f>TREND(Calibration!$A$2:$A$4,Calibration!$C$2:$C$4,E235)</f>
        <v>597.27254103404732</v>
      </c>
      <c r="L235" s="2">
        <f>TREND(Calibration!$A$2:$A$4,Calibration!$D$2:$D$4,G235)</f>
        <v>631.74251294484111</v>
      </c>
    </row>
    <row r="236" spans="1:12" x14ac:dyDescent="0.25">
      <c r="A236">
        <v>1168533</v>
      </c>
      <c r="B236">
        <v>15.15799999</v>
      </c>
      <c r="C236">
        <v>0.65339999999999998</v>
      </c>
      <c r="D236">
        <v>846.84899901999995</v>
      </c>
      <c r="E236">
        <v>1.5575000000000001</v>
      </c>
      <c r="F236">
        <v>975.39001465000001</v>
      </c>
      <c r="G236">
        <v>1.6352000200000001</v>
      </c>
      <c r="H236">
        <v>9.9000003020963209E+37</v>
      </c>
      <c r="J236" s="2">
        <f>TREND(Calibration!$A$2:$A$4,Calibration!$B$2:$B$4,C236)</f>
        <v>417.48327098038152</v>
      </c>
      <c r="K236" s="2">
        <f>TREND(Calibration!$A$2:$A$4,Calibration!$C$2:$C$4,E236)</f>
        <v>610.38111614639683</v>
      </c>
      <c r="L236" s="2">
        <f>TREND(Calibration!$A$2:$A$4,Calibration!$D$2:$D$4,G236)</f>
        <v>633.06169822627589</v>
      </c>
    </row>
    <row r="237" spans="1:12" x14ac:dyDescent="0.25">
      <c r="A237">
        <v>1173533</v>
      </c>
      <c r="B237">
        <v>15.210000040000001</v>
      </c>
      <c r="C237">
        <v>0.65179997999999995</v>
      </c>
      <c r="D237">
        <v>823.60699463000003</v>
      </c>
      <c r="E237">
        <v>1.6648999499999999</v>
      </c>
      <c r="F237">
        <v>886.86602783000001</v>
      </c>
      <c r="G237">
        <v>1.63740003</v>
      </c>
      <c r="H237">
        <v>9.9000003020963209E+37</v>
      </c>
      <c r="J237" s="2">
        <f>TREND(Calibration!$A$2:$A$4,Calibration!$B$2:$B$4,C237)</f>
        <v>416.50186538989681</v>
      </c>
      <c r="K237" s="2">
        <f>TREND(Calibration!$A$2:$A$4,Calibration!$C$2:$C$4,E237)</f>
        <v>653.83358148938794</v>
      </c>
      <c r="L237" s="2">
        <f>TREND(Calibration!$A$2:$A$4,Calibration!$D$2:$D$4,G237)</f>
        <v>633.96862805893772</v>
      </c>
    </row>
    <row r="238" spans="1:12" x14ac:dyDescent="0.25">
      <c r="A238">
        <v>1178533</v>
      </c>
      <c r="B238">
        <v>15.184000019999999</v>
      </c>
      <c r="C238">
        <v>0.65020001000000005</v>
      </c>
      <c r="D238">
        <v>917.38299560999997</v>
      </c>
      <c r="E238">
        <v>1.63849998</v>
      </c>
      <c r="F238">
        <v>729.84600829999999</v>
      </c>
      <c r="G238">
        <v>1.6357999999999999</v>
      </c>
      <c r="H238">
        <v>9.9000003020963209E+37</v>
      </c>
      <c r="J238" s="2">
        <f>TREND(Calibration!$A$2:$A$4,Calibration!$B$2:$B$4,C238)</f>
        <v>415.52049046795355</v>
      </c>
      <c r="K238" s="2">
        <f>TREND(Calibration!$A$2:$A$4,Calibration!$C$2:$C$4,E238)</f>
        <v>643.15253572092161</v>
      </c>
      <c r="L238" s="2">
        <f>TREND(Calibration!$A$2:$A$4,Calibration!$D$2:$D$4,G238)</f>
        <v>633.30903335702544</v>
      </c>
    </row>
    <row r="239" spans="1:12" x14ac:dyDescent="0.25">
      <c r="A239">
        <v>1183532</v>
      </c>
      <c r="B239">
        <v>15.08699989</v>
      </c>
      <c r="C239">
        <v>0.65880000999999999</v>
      </c>
      <c r="D239">
        <v>835.41699218999997</v>
      </c>
      <c r="E239">
        <v>1.5618000000000001</v>
      </c>
      <c r="F239">
        <v>1058.5030517600001</v>
      </c>
      <c r="G239">
        <v>1.63629997</v>
      </c>
      <c r="H239">
        <v>9.9000003020963209E+37</v>
      </c>
      <c r="J239" s="2">
        <f>TREND(Calibration!$A$2:$A$4,Calibration!$B$2:$B$4,C239)</f>
        <v>420.79547957944476</v>
      </c>
      <c r="K239" s="2">
        <f>TREND(Calibration!$A$2:$A$4,Calibration!$C$2:$C$4,E239)</f>
        <v>612.12083391139447</v>
      </c>
      <c r="L239" s="2">
        <f>TREND(Calibration!$A$2:$A$4,Calibration!$D$2:$D$4,G239)</f>
        <v>633.51514046946409</v>
      </c>
    </row>
    <row r="240" spans="1:12" x14ac:dyDescent="0.25">
      <c r="A240">
        <v>1188533</v>
      </c>
      <c r="B240">
        <v>14.972999570000001</v>
      </c>
      <c r="C240">
        <v>0.66259997999999998</v>
      </c>
      <c r="D240">
        <v>824.94598388999998</v>
      </c>
      <c r="E240">
        <v>1.49269998</v>
      </c>
      <c r="F240">
        <v>648.93200683999999</v>
      </c>
      <c r="G240">
        <v>1.63789999</v>
      </c>
      <c r="H240">
        <v>9.9000003020963209E+37</v>
      </c>
      <c r="J240" s="2">
        <f>TREND(Calibration!$A$2:$A$4,Calibration!$B$2:$B$4,C240)</f>
        <v>423.12627032060675</v>
      </c>
      <c r="K240" s="2">
        <f>TREND(Calibration!$A$2:$A$4,Calibration!$C$2:$C$4,E240)</f>
        <v>584.16396592169804</v>
      </c>
      <c r="L240" s="2">
        <f>TREND(Calibration!$A$2:$A$4,Calibration!$D$2:$D$4,G240)</f>
        <v>634.17473104898659</v>
      </c>
    </row>
    <row r="241" spans="1:12" x14ac:dyDescent="0.25">
      <c r="A241">
        <v>1193533</v>
      </c>
      <c r="B241">
        <v>14.95300007</v>
      </c>
      <c r="C241">
        <v>0.65399998000000004</v>
      </c>
      <c r="D241">
        <v>9.9000003020963209E+37</v>
      </c>
      <c r="E241">
        <v>1.4630000599999999</v>
      </c>
      <c r="F241">
        <v>608.79998779000005</v>
      </c>
      <c r="G241">
        <v>1.6449999799999999</v>
      </c>
      <c r="H241">
        <v>9.9000003020963209E+37</v>
      </c>
      <c r="J241" s="2">
        <f>TREND(Calibration!$A$2:$A$4,Calibration!$B$2:$B$4,C241)</f>
        <v>417.85128120911554</v>
      </c>
      <c r="K241" s="2">
        <f>TREND(Calibration!$A$2:$A$4,Calibration!$C$2:$C$4,E241)</f>
        <v>572.14780814425387</v>
      </c>
      <c r="L241" s="2">
        <f>TREND(Calibration!$A$2:$A$4,Calibration!$D$2:$D$4,G241)</f>
        <v>637.10162353702106</v>
      </c>
    </row>
    <row r="242" spans="1:12" x14ac:dyDescent="0.25">
      <c r="A242">
        <v>1198532</v>
      </c>
      <c r="B242">
        <v>15.06700039</v>
      </c>
      <c r="C242">
        <v>0.65609998000000003</v>
      </c>
      <c r="D242">
        <v>514.29998779000005</v>
      </c>
      <c r="E242">
        <v>1.5262000600000001</v>
      </c>
      <c r="F242">
        <v>9.9000003020963209E+37</v>
      </c>
      <c r="G242">
        <v>1.6535999800000001</v>
      </c>
      <c r="H242">
        <v>916.32397461000005</v>
      </c>
      <c r="J242" s="2">
        <f>TREND(Calibration!$A$2:$A$4,Calibration!$B$2:$B$4,C242)</f>
        <v>419.13935994564247</v>
      </c>
      <c r="K242" s="2">
        <f>TREND(Calibration!$A$2:$A$4,Calibration!$C$2:$C$4,E242)</f>
        <v>597.71761343445235</v>
      </c>
      <c r="L242" s="2">
        <f>TREND(Calibration!$A$2:$A$4,Calibration!$D$2:$D$4,G242)</f>
        <v>640.64687858626701</v>
      </c>
    </row>
    <row r="243" spans="1:12" x14ac:dyDescent="0.25">
      <c r="A243">
        <v>1203534</v>
      </c>
      <c r="B243">
        <v>15.057000159999999</v>
      </c>
      <c r="C243">
        <v>0.65179997999999995</v>
      </c>
      <c r="D243">
        <v>9.9000003020963209E+37</v>
      </c>
      <c r="E243">
        <v>1.5077999799999999</v>
      </c>
      <c r="F243">
        <v>405.44100952000002</v>
      </c>
      <c r="G243">
        <v>1.65199995</v>
      </c>
      <c r="H243">
        <v>9.9000003020963209E+37</v>
      </c>
      <c r="J243" s="2">
        <f>TREND(Calibration!$A$2:$A$4,Calibration!$B$2:$B$4,C243)</f>
        <v>416.50186538989681</v>
      </c>
      <c r="K243" s="2">
        <f>TREND(Calibration!$A$2:$A$4,Calibration!$C$2:$C$4,E243)</f>
        <v>590.27320737552702</v>
      </c>
      <c r="L243" s="2">
        <f>TREND(Calibration!$A$2:$A$4,Calibration!$D$2:$D$4,G243)</f>
        <v>639.98728388435472</v>
      </c>
    </row>
    <row r="244" spans="1:12" x14ac:dyDescent="0.25">
      <c r="A244">
        <v>1208532</v>
      </c>
      <c r="B244">
        <v>15.06400013</v>
      </c>
      <c r="C244">
        <v>0.65399998000000004</v>
      </c>
      <c r="D244">
        <v>1099.6080322299999</v>
      </c>
      <c r="E244">
        <v>1.5887999500000001</v>
      </c>
      <c r="F244">
        <v>823.07501220999995</v>
      </c>
      <c r="G244">
        <v>1.6444000000000001</v>
      </c>
      <c r="H244">
        <v>9.9000003020963209E+37</v>
      </c>
      <c r="J244" s="2">
        <f>TREND(Calibration!$A$2:$A$4,Calibration!$B$2:$B$4,C244)</f>
        <v>417.85128120911554</v>
      </c>
      <c r="K244" s="2">
        <f>TREND(Calibration!$A$2:$A$4,Calibration!$C$2:$C$4,E244)</f>
        <v>623.04462290419656</v>
      </c>
      <c r="L244" s="2">
        <f>TREND(Calibration!$A$2:$A$4,Calibration!$D$2:$D$4,G244)</f>
        <v>636.85428840627151</v>
      </c>
    </row>
    <row r="245" spans="1:12" x14ac:dyDescent="0.25">
      <c r="A245">
        <v>1213532</v>
      </c>
      <c r="B245">
        <v>15.053999900000001</v>
      </c>
      <c r="C245">
        <v>0.66369997999999997</v>
      </c>
      <c r="D245">
        <v>830.35498046999999</v>
      </c>
      <c r="E245">
        <v>1.43060005</v>
      </c>
      <c r="F245">
        <v>782.89501953000001</v>
      </c>
      <c r="G245">
        <v>1.6400999999999999</v>
      </c>
      <c r="H245">
        <v>9.9000003020963209E+37</v>
      </c>
      <c r="J245" s="2">
        <f>TREND(Calibration!$A$2:$A$4,Calibration!$B$2:$B$4,C245)</f>
        <v>423.80097823021606</v>
      </c>
      <c r="K245" s="2">
        <f>TREND(Calibration!$A$2:$A$4,Calibration!$C$2:$C$4,E245)</f>
        <v>559.03923303190447</v>
      </c>
      <c r="L245" s="2">
        <f>TREND(Calibration!$A$2:$A$4,Calibration!$D$2:$D$4,G245)</f>
        <v>635.08166088164842</v>
      </c>
    </row>
    <row r="246" spans="1:12" x14ac:dyDescent="0.25">
      <c r="A246">
        <v>1218533</v>
      </c>
      <c r="B246">
        <v>15.12899971</v>
      </c>
      <c r="C246">
        <v>0.66320002</v>
      </c>
      <c r="D246">
        <v>961.07202147999999</v>
      </c>
      <c r="E246">
        <v>1.4641</v>
      </c>
      <c r="F246">
        <v>9.9000003020963209E+37</v>
      </c>
      <c r="G246">
        <v>1.6309000300000001</v>
      </c>
      <c r="H246">
        <v>1135.3850097699999</v>
      </c>
      <c r="J246" s="2">
        <f>TREND(Calibration!$A$2:$A$4,Calibration!$B$2:$B$4,C246)</f>
        <v>423.49431735159038</v>
      </c>
      <c r="K246" s="2">
        <f>TREND(Calibration!$A$2:$A$4,Calibration!$C$2:$C$4,E246)</f>
        <v>572.59282794854028</v>
      </c>
      <c r="L246" s="2">
        <f>TREND(Calibration!$A$2:$A$4,Calibration!$D$2:$D$4,G246)</f>
        <v>631.28907482404247</v>
      </c>
    </row>
    <row r="247" spans="1:12" x14ac:dyDescent="0.25">
      <c r="A247">
        <v>1223533</v>
      </c>
      <c r="B247">
        <v>15.2159996</v>
      </c>
      <c r="C247">
        <v>0.66149997999999999</v>
      </c>
      <c r="D247">
        <v>9.9000003020963209E+37</v>
      </c>
      <c r="E247">
        <v>1.48029995</v>
      </c>
      <c r="F247">
        <v>1313.0109863299999</v>
      </c>
      <c r="G247">
        <v>1.63250005</v>
      </c>
      <c r="H247">
        <v>9.9000003020963209E+37</v>
      </c>
      <c r="J247" s="2">
        <f>TREND(Calibration!$A$2:$A$4,Calibration!$B$2:$B$4,C247)</f>
        <v>422.45156241099738</v>
      </c>
      <c r="K247" s="2">
        <f>TREND(Calibration!$A$2:$A$4,Calibration!$C$2:$C$4,E247)</f>
        <v>579.14709325251101</v>
      </c>
      <c r="L247" s="2">
        <f>TREND(Calibration!$A$2:$A$4,Calibration!$D$2:$D$4,G247)</f>
        <v>631.94866540356509</v>
      </c>
    </row>
    <row r="248" spans="1:12" x14ac:dyDescent="0.25">
      <c r="A248">
        <v>1228534</v>
      </c>
      <c r="B248">
        <v>15.28800011</v>
      </c>
      <c r="C248">
        <v>0.66530001000000005</v>
      </c>
      <c r="D248">
        <v>1259.6619873</v>
      </c>
      <c r="E248">
        <v>1.4808000299999999</v>
      </c>
      <c r="F248">
        <v>1116.02697754</v>
      </c>
      <c r="G248">
        <v>1.6270999900000001</v>
      </c>
      <c r="H248">
        <v>9.9000003020963209E+37</v>
      </c>
      <c r="J248" s="2">
        <f>TREND(Calibration!$A$2:$A$4,Calibration!$B$2:$B$4,C248)</f>
        <v>424.7823899544091</v>
      </c>
      <c r="K248" s="2">
        <f>TREND(Calibration!$A$2:$A$4,Calibration!$C$2:$C$4,E248)</f>
        <v>579.34941838272493</v>
      </c>
      <c r="L248" s="2">
        <f>TREND(Calibration!$A$2:$A$4,Calibration!$D$2:$D$4,G248)</f>
        <v>629.72255028946847</v>
      </c>
    </row>
    <row r="249" spans="1:12" x14ac:dyDescent="0.25">
      <c r="A249">
        <v>1233532</v>
      </c>
      <c r="B249">
        <v>15.333000180000001</v>
      </c>
      <c r="C249">
        <v>0.65780002000000004</v>
      </c>
      <c r="D249">
        <v>736.26702881000006</v>
      </c>
      <c r="E249">
        <v>1.51429999</v>
      </c>
      <c r="F249">
        <v>994.76300048999997</v>
      </c>
      <c r="G249">
        <v>1.6266000300000001</v>
      </c>
      <c r="H249">
        <v>9.9000003020963209E+37</v>
      </c>
      <c r="J249" s="2">
        <f>TREND(Calibration!$A$2:$A$4,Calibration!$B$2:$B$4,C249)</f>
        <v>420.18211488623547</v>
      </c>
      <c r="K249" s="2">
        <f>TREND(Calibration!$A$2:$A$4,Calibration!$C$2:$C$4,E249)</f>
        <v>592.90301734521609</v>
      </c>
      <c r="L249" s="2">
        <f>TREND(Calibration!$A$2:$A$4,Calibration!$D$2:$D$4,G249)</f>
        <v>629.51644729941961</v>
      </c>
    </row>
    <row r="250" spans="1:12" x14ac:dyDescent="0.25">
      <c r="A250">
        <v>1238533</v>
      </c>
      <c r="B250">
        <v>15.31700039</v>
      </c>
      <c r="C250">
        <v>0.66049999000000004</v>
      </c>
      <c r="D250">
        <v>582.48797606999995</v>
      </c>
      <c r="E250">
        <v>1.5159000199999999</v>
      </c>
      <c r="F250">
        <v>901.73199463000003</v>
      </c>
      <c r="G250">
        <v>1.62010002</v>
      </c>
      <c r="H250">
        <v>9.9000003020963209E+37</v>
      </c>
      <c r="J250" s="2">
        <f>TREND(Calibration!$A$2:$A$4,Calibration!$B$2:$B$4,C250)</f>
        <v>421.83819771778815</v>
      </c>
      <c r="K250" s="2">
        <f>TREND(Calibration!$A$2:$A$4,Calibration!$C$2:$C$4,E250)</f>
        <v>593.55036632557164</v>
      </c>
      <c r="L250" s="2">
        <f>TREND(Calibration!$A$2:$A$4,Calibration!$D$2:$D$4,G250)</f>
        <v>626.83688994213469</v>
      </c>
    </row>
    <row r="251" spans="1:12" x14ac:dyDescent="0.25">
      <c r="A251">
        <v>1243533</v>
      </c>
      <c r="B251">
        <v>15.20699978</v>
      </c>
      <c r="C251">
        <v>0.65399998000000004</v>
      </c>
      <c r="D251">
        <v>745.39501953000001</v>
      </c>
      <c r="E251">
        <v>1.4780999399999999</v>
      </c>
      <c r="F251">
        <v>592.30798340000001</v>
      </c>
      <c r="G251">
        <v>1.6180000299999999</v>
      </c>
      <c r="H251">
        <v>9.9000003020963209E+37</v>
      </c>
      <c r="J251" s="2">
        <f>TREND(Calibration!$A$2:$A$4,Calibration!$B$2:$B$4,C251)</f>
        <v>417.85128120911554</v>
      </c>
      <c r="K251" s="2">
        <f>TREND(Calibration!$A$2:$A$4,Calibration!$C$2:$C$4,E251)</f>
        <v>578.2570010478197</v>
      </c>
      <c r="L251" s="2">
        <f>TREND(Calibration!$A$2:$A$4,Calibration!$D$2:$D$4,G251)</f>
        <v>625.97119225017354</v>
      </c>
    </row>
    <row r="252" spans="1:12" x14ac:dyDescent="0.25">
      <c r="A252">
        <v>1248533</v>
      </c>
      <c r="B252">
        <v>15.239000320000001</v>
      </c>
      <c r="C252">
        <v>0.65450001000000002</v>
      </c>
      <c r="D252">
        <v>580.30902100000003</v>
      </c>
      <c r="E252">
        <v>1.52509999</v>
      </c>
      <c r="F252">
        <v>1150.2149658200001</v>
      </c>
      <c r="G252">
        <v>1.61689997</v>
      </c>
      <c r="H252">
        <v>9.9000003020963209E+37</v>
      </c>
      <c r="J252" s="2">
        <f>TREND(Calibration!$A$2:$A$4,Calibration!$B$2:$B$4,C252)</f>
        <v>418.15798502369915</v>
      </c>
      <c r="K252" s="2">
        <f>TREND(Calibration!$A$2:$A$4,Calibration!$C$2:$C$4,E252)</f>
        <v>597.27254103404732</v>
      </c>
      <c r="L252" s="2">
        <f>TREND(Calibration!$A$2:$A$4,Calibration!$D$2:$D$4,G252)</f>
        <v>625.51770466069991</v>
      </c>
    </row>
    <row r="253" spans="1:12" x14ac:dyDescent="0.25">
      <c r="A253">
        <v>1253532</v>
      </c>
      <c r="B253">
        <v>15.255000109999999</v>
      </c>
      <c r="C253">
        <v>0.65829998000000001</v>
      </c>
      <c r="D253">
        <v>629.33599853999999</v>
      </c>
      <c r="E253">
        <v>1.5202000099999999</v>
      </c>
      <c r="F253">
        <v>1170.8659668</v>
      </c>
      <c r="G253">
        <v>1.6038999599999999</v>
      </c>
      <c r="H253">
        <v>1245.9250488299999</v>
      </c>
      <c r="J253" s="2">
        <f>TREND(Calibration!$A$2:$A$4,Calibration!$B$2:$B$4,C253)</f>
        <v>420.48877576486115</v>
      </c>
      <c r="K253" s="2">
        <f>TREND(Calibration!$A$2:$A$4,Calibration!$C$2:$C$4,E253)</f>
        <v>595.29008004471405</v>
      </c>
      <c r="L253" s="2">
        <f>TREND(Calibration!$A$2:$A$4,Calibration!$D$2:$D$4,G253)</f>
        <v>620.15859406851985</v>
      </c>
    </row>
    <row r="254" spans="1:12" x14ac:dyDescent="0.25">
      <c r="A254">
        <v>1258533</v>
      </c>
      <c r="B254">
        <v>15.2329998</v>
      </c>
      <c r="C254">
        <v>0.65509998999999997</v>
      </c>
      <c r="D254">
        <v>862.13098145000004</v>
      </c>
      <c r="E254">
        <v>1.5618000000000001</v>
      </c>
      <c r="F254">
        <v>1189.9460449200001</v>
      </c>
      <c r="G254">
        <v>1.60720003</v>
      </c>
      <c r="H254">
        <v>9.9000003020963209E+37</v>
      </c>
      <c r="J254" s="2">
        <f>TREND(Calibration!$A$2:$A$4,Calibration!$B$2:$B$4,C254)</f>
        <v>418.52599525243312</v>
      </c>
      <c r="K254" s="2">
        <f>TREND(Calibration!$A$2:$A$4,Calibration!$C$2:$C$4,E254)</f>
        <v>612.12083391139447</v>
      </c>
      <c r="L254" s="2">
        <f>TREND(Calibration!$A$2:$A$4,Calibration!$D$2:$D$4,G254)</f>
        <v>621.51901149065543</v>
      </c>
    </row>
    <row r="255" spans="1:12" x14ac:dyDescent="0.25">
      <c r="A255">
        <v>1263533</v>
      </c>
      <c r="B255">
        <v>15.17099953</v>
      </c>
      <c r="C255">
        <v>0.65240001999999997</v>
      </c>
      <c r="D255">
        <v>888.03497314000003</v>
      </c>
      <c r="E255">
        <v>1.55480003</v>
      </c>
      <c r="F255">
        <v>1140.7390136700001</v>
      </c>
      <c r="G255">
        <v>1.6233999699999999</v>
      </c>
      <c r="H255">
        <v>9.9000003020963209E+37</v>
      </c>
      <c r="J255" s="2">
        <f>TREND(Calibration!$A$2:$A$4,Calibration!$B$2:$B$4,C255)</f>
        <v>416.86991242088044</v>
      </c>
      <c r="K255" s="2">
        <f>TREND(Calibration!$A$2:$A$4,Calibration!$C$2:$C$4,E255)</f>
        <v>609.28874736175476</v>
      </c>
      <c r="L255" s="2">
        <f>TREND(Calibration!$A$2:$A$4,Calibration!$D$2:$D$4,G255)</f>
        <v>628.19725789559504</v>
      </c>
    </row>
    <row r="256" spans="1:12" x14ac:dyDescent="0.25">
      <c r="A256">
        <v>1268533</v>
      </c>
      <c r="B256">
        <v>15.074000359999999</v>
      </c>
      <c r="C256">
        <v>0.65289998000000005</v>
      </c>
      <c r="D256">
        <v>9.9000003020963209E+37</v>
      </c>
      <c r="E256">
        <v>1.63310003</v>
      </c>
      <c r="F256">
        <v>916.59497069999998</v>
      </c>
      <c r="G256">
        <v>1.6207</v>
      </c>
      <c r="H256">
        <v>9.9000003020963209E+37</v>
      </c>
      <c r="J256" s="2">
        <f>TREND(Calibration!$A$2:$A$4,Calibration!$B$2:$B$4,C256)</f>
        <v>417.17657329950623</v>
      </c>
      <c r="K256" s="2">
        <f>TREND(Calibration!$A$2:$A$4,Calibration!$C$2:$C$4,E256)</f>
        <v>640.96779410578222</v>
      </c>
      <c r="L256" s="2">
        <f>TREND(Calibration!$A$2:$A$4,Calibration!$D$2:$D$4,G256)</f>
        <v>627.08422507288435</v>
      </c>
    </row>
    <row r="257" spans="1:12" x14ac:dyDescent="0.25">
      <c r="A257">
        <v>1273533</v>
      </c>
      <c r="B257">
        <v>15.00199986</v>
      </c>
      <c r="C257">
        <v>0.64910000999999995</v>
      </c>
      <c r="D257">
        <v>730.20898437000005</v>
      </c>
      <c r="E257">
        <v>1.6352000200000001</v>
      </c>
      <c r="F257">
        <v>1090.2390136700001</v>
      </c>
      <c r="G257">
        <v>1.6217000500000001</v>
      </c>
      <c r="H257">
        <v>9.9000003020963209E+37</v>
      </c>
      <c r="J257" s="2">
        <f>TREND(Calibration!$A$2:$A$4,Calibration!$B$2:$B$4,C257)</f>
        <v>414.84578255834413</v>
      </c>
      <c r="K257" s="2">
        <f>TREND(Calibration!$A$2:$A$4,Calibration!$C$2:$C$4,E257)</f>
        <v>641.81741966608865</v>
      </c>
      <c r="L257" s="2">
        <f>TREND(Calibration!$A$2:$A$4,Calibration!$D$2:$D$4,G257)</f>
        <v>627.49648464404697</v>
      </c>
    </row>
    <row r="258" spans="1:12" x14ac:dyDescent="0.25">
      <c r="A258">
        <v>1278533</v>
      </c>
      <c r="B258">
        <v>14.92099953</v>
      </c>
      <c r="C258">
        <v>0.65289998000000005</v>
      </c>
      <c r="D258">
        <v>223.22900390999999</v>
      </c>
      <c r="E258">
        <v>1.8793</v>
      </c>
      <c r="F258">
        <v>9.9000003020963209E+37</v>
      </c>
      <c r="G258">
        <v>1.625</v>
      </c>
      <c r="H258">
        <v>910.15802001999998</v>
      </c>
      <c r="J258" s="2">
        <f>TREND(Calibration!$A$2:$A$4,Calibration!$B$2:$B$4,C258)</f>
        <v>417.17657329950623</v>
      </c>
      <c r="K258" s="2">
        <f>TREND(Calibration!$A$2:$A$4,Calibration!$C$2:$C$4,E258)</f>
        <v>740.57673865250206</v>
      </c>
      <c r="L258" s="2">
        <f>TREND(Calibration!$A$2:$A$4,Calibration!$D$2:$D$4,G258)</f>
        <v>628.85685259750733</v>
      </c>
    </row>
    <row r="259" spans="1:12" x14ac:dyDescent="0.25">
      <c r="A259">
        <v>1283533</v>
      </c>
      <c r="B259">
        <v>14.81099987</v>
      </c>
      <c r="C259">
        <v>0.65509998999999997</v>
      </c>
      <c r="D259">
        <v>1085.01293945</v>
      </c>
      <c r="E259">
        <v>1.8642000000000001</v>
      </c>
      <c r="F259">
        <v>1316.06604004</v>
      </c>
      <c r="G259">
        <v>1.6207</v>
      </c>
      <c r="H259">
        <v>9.9000003020963209E+37</v>
      </c>
      <c r="J259" s="2">
        <f>TREND(Calibration!$A$2:$A$4,Calibration!$B$2:$B$4,C259)</f>
        <v>418.52599525243312</v>
      </c>
      <c r="K259" s="2">
        <f>TREND(Calibration!$A$2:$A$4,Calibration!$C$2:$C$4,E259)</f>
        <v>734.46749719867307</v>
      </c>
      <c r="L259" s="2">
        <f>TREND(Calibration!$A$2:$A$4,Calibration!$D$2:$D$4,G259)</f>
        <v>627.08422507288435</v>
      </c>
    </row>
    <row r="260" spans="1:12" x14ac:dyDescent="0.25">
      <c r="A260">
        <v>1288533</v>
      </c>
      <c r="B260">
        <v>14.680999760000001</v>
      </c>
      <c r="C260">
        <v>0.65450001000000002</v>
      </c>
      <c r="D260">
        <v>319.89898682</v>
      </c>
      <c r="E260">
        <v>1.7854000299999999</v>
      </c>
      <c r="F260">
        <v>9.9000003020963209E+37</v>
      </c>
      <c r="G260">
        <v>1.61150002</v>
      </c>
      <c r="H260">
        <v>1023.24700928</v>
      </c>
      <c r="J260" s="2">
        <f>TREND(Calibration!$A$2:$A$4,Calibration!$B$2:$B$4,C260)</f>
        <v>418.15798502369915</v>
      </c>
      <c r="K260" s="2">
        <f>TREND(Calibration!$A$2:$A$4,Calibration!$C$2:$C$4,E260)</f>
        <v>702.5861698288395</v>
      </c>
      <c r="L260" s="2">
        <f>TREND(Calibration!$A$2:$A$4,Calibration!$D$2:$D$4,G260)</f>
        <v>623.29163489288885</v>
      </c>
    </row>
    <row r="261" spans="1:12" x14ac:dyDescent="0.25">
      <c r="A261">
        <v>1293533</v>
      </c>
      <c r="B261">
        <v>14.574000359999999</v>
      </c>
      <c r="C261">
        <v>0.66369997999999997</v>
      </c>
      <c r="D261">
        <v>901.11199951000003</v>
      </c>
      <c r="E261">
        <v>1.7556999900000001</v>
      </c>
      <c r="F261">
        <v>9.9000003020963209E+37</v>
      </c>
      <c r="G261">
        <v>1.6093000200000001</v>
      </c>
      <c r="H261">
        <v>9.9000003020963209E+37</v>
      </c>
      <c r="J261" s="2">
        <f>TREND(Calibration!$A$2:$A$4,Calibration!$B$2:$B$4,C261)</f>
        <v>423.80097823021606</v>
      </c>
      <c r="K261" s="2">
        <f>TREND(Calibration!$A$2:$A$4,Calibration!$C$2:$C$4,E261)</f>
        <v>690.56996350113218</v>
      </c>
      <c r="L261" s="2">
        <f>TREND(Calibration!$A$2:$A$4,Calibration!$D$2:$D$4,G261)</f>
        <v>622.38470918261658</v>
      </c>
    </row>
    <row r="262" spans="1:12" x14ac:dyDescent="0.25">
      <c r="A262">
        <v>1298533</v>
      </c>
      <c r="B262">
        <v>14.49600029</v>
      </c>
      <c r="C262">
        <v>0.66799998000000005</v>
      </c>
      <c r="D262">
        <v>1072.00097656</v>
      </c>
      <c r="E262">
        <v>1.7222000399999999</v>
      </c>
      <c r="F262">
        <v>9.9000003020963209E+37</v>
      </c>
      <c r="G262">
        <v>1.61150002</v>
      </c>
      <c r="H262">
        <v>9.9000003020963209E+37</v>
      </c>
      <c r="J262" s="2">
        <f>TREND(Calibration!$A$2:$A$4,Calibration!$B$2:$B$4,C262)</f>
        <v>426.43847278596172</v>
      </c>
      <c r="K262" s="2">
        <f>TREND(Calibration!$A$2:$A$4,Calibration!$C$2:$C$4,E262)</f>
        <v>677.01636858449626</v>
      </c>
      <c r="L262" s="2">
        <f>TREND(Calibration!$A$2:$A$4,Calibration!$D$2:$D$4,G262)</f>
        <v>623.29163489288885</v>
      </c>
    </row>
    <row r="263" spans="1:12" x14ac:dyDescent="0.25">
      <c r="A263">
        <v>1303533</v>
      </c>
      <c r="B263">
        <v>14.444000239999999</v>
      </c>
      <c r="C263">
        <v>0.66420000999999995</v>
      </c>
      <c r="D263">
        <v>976.16998291000004</v>
      </c>
      <c r="E263">
        <v>1.9333000199999999</v>
      </c>
      <c r="F263">
        <v>9.9000003020963209E+37</v>
      </c>
      <c r="G263">
        <v>1.6184999900000001</v>
      </c>
      <c r="H263">
        <v>9.9000003020963209E+37</v>
      </c>
      <c r="J263" s="2">
        <f>TREND(Calibration!$A$2:$A$4,Calibration!$B$2:$B$4,C263)</f>
        <v>424.10768204479967</v>
      </c>
      <c r="K263" s="2">
        <f>TREND(Calibration!$A$2:$A$4,Calibration!$C$2:$C$4,E263)</f>
        <v>762.42436518836939</v>
      </c>
      <c r="L263" s="2">
        <f>TREND(Calibration!$A$2:$A$4,Calibration!$D$2:$D$4,G263)</f>
        <v>626.17729524022263</v>
      </c>
    </row>
    <row r="264" spans="1:12" x14ac:dyDescent="0.25">
      <c r="A264">
        <v>1308532</v>
      </c>
      <c r="B264">
        <v>14.41800022</v>
      </c>
      <c r="C264">
        <v>0.66210002000000001</v>
      </c>
      <c r="D264">
        <v>697.91497803000004</v>
      </c>
      <c r="E264">
        <v>1.9775999799999999</v>
      </c>
      <c r="F264">
        <v>9.9000003020963209E+37</v>
      </c>
      <c r="G264">
        <v>1.6297999599999999</v>
      </c>
      <c r="H264">
        <v>1276.3189697299999</v>
      </c>
      <c r="J264" s="2">
        <f>TREND(Calibration!$A$2:$A$4,Calibration!$B$2:$B$4,C264)</f>
        <v>422.81960944198107</v>
      </c>
      <c r="K264" s="2">
        <f>TREND(Calibration!$A$2:$A$4,Calibration!$C$2:$C$4,E264)</f>
        <v>780.34748783969189</v>
      </c>
      <c r="L264" s="2">
        <f>TREND(Calibration!$A$2:$A$4,Calibration!$D$2:$D$4,G264)</f>
        <v>630.83558311217928</v>
      </c>
    </row>
    <row r="265" spans="1:12" x14ac:dyDescent="0.25">
      <c r="A265">
        <v>1313533</v>
      </c>
      <c r="B265">
        <v>14.411999700000001</v>
      </c>
      <c r="C265">
        <v>0.66420000999999995</v>
      </c>
      <c r="D265">
        <v>543.95397949000005</v>
      </c>
      <c r="E265">
        <v>1.9322999700000001</v>
      </c>
      <c r="F265">
        <v>9.9000003020963209E+37</v>
      </c>
      <c r="G265">
        <v>1.62390006</v>
      </c>
      <c r="H265">
        <v>9.9000003020963209E+37</v>
      </c>
      <c r="J265" s="2">
        <f>TREND(Calibration!$A$2:$A$4,Calibration!$B$2:$B$4,C265)</f>
        <v>424.10768204479967</v>
      </c>
      <c r="K265" s="2">
        <f>TREND(Calibration!$A$2:$A$4,Calibration!$C$2:$C$4,E265)</f>
        <v>762.01975943234947</v>
      </c>
      <c r="L265" s="2">
        <f>TREND(Calibration!$A$2:$A$4,Calibration!$D$2:$D$4,G265)</f>
        <v>628.4034144767088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14.42099953</v>
      </c>
      <c r="C2">
        <v>0.66320002</v>
      </c>
      <c r="D2">
        <v>499.02700806000001</v>
      </c>
      <c r="E2">
        <v>1.7188999700000001</v>
      </c>
      <c r="F2">
        <v>1330.1059570299999</v>
      </c>
      <c r="G2">
        <v>1.62820005</v>
      </c>
      <c r="H2">
        <v>9.9000003020963209E+37</v>
      </c>
      <c r="J2" s="2">
        <f>TREND(Calibration!$A$2:$A$4,Calibration!$B$2:$B$4,C2)</f>
        <v>423.49431735159038</v>
      </c>
      <c r="K2" s="2">
        <f>TREND(Calibration!$A$2:$A$4,Calibration!$C$2:$C$4,E2)</f>
        <v>675.6812080252555</v>
      </c>
      <c r="L2" s="2">
        <f>TREND(Calibration!$A$2:$A$4,Calibration!$D$2:$D$4,G2)</f>
        <v>630.17603787894211</v>
      </c>
      <c r="N2" s="2">
        <f>AVERAGE(J2:J121)</f>
        <v>421.16042837215315</v>
      </c>
    </row>
    <row r="3" spans="1:14" x14ac:dyDescent="0.25">
      <c r="A3">
        <v>5090</v>
      </c>
      <c r="B3">
        <v>14.40499973</v>
      </c>
      <c r="C3">
        <v>0.66420000999999995</v>
      </c>
      <c r="D3">
        <v>507.95199585</v>
      </c>
      <c r="E3">
        <v>1.8113000399999999</v>
      </c>
      <c r="F3">
        <v>1325.4119873</v>
      </c>
      <c r="G3">
        <v>1.6244000199999999</v>
      </c>
      <c r="H3">
        <v>1151.1600341799999</v>
      </c>
      <c r="J3" s="2">
        <f>TREND(Calibration!$A$2:$A$4,Calibration!$B$2:$B$4,C3)</f>
        <v>424.10768204479967</v>
      </c>
      <c r="K3" s="2">
        <f>TREND(Calibration!$A$2:$A$4,Calibration!$C$2:$C$4,E3)</f>
        <v>713.06493901735519</v>
      </c>
      <c r="L3" s="2">
        <f>TREND(Calibration!$A$2:$A$4,Calibration!$D$2:$D$4,G3)</f>
        <v>628.60951746675767</v>
      </c>
    </row>
    <row r="4" spans="1:14" x14ac:dyDescent="0.25">
      <c r="A4">
        <v>10092</v>
      </c>
      <c r="B4">
        <v>14.38899994</v>
      </c>
      <c r="C4">
        <v>0.66210002000000001</v>
      </c>
      <c r="D4">
        <v>580.30902100000003</v>
      </c>
      <c r="E4">
        <v>1.6617000099999999</v>
      </c>
      <c r="F4">
        <v>1269.75</v>
      </c>
      <c r="G4">
        <v>1.625</v>
      </c>
      <c r="H4">
        <v>9.9000003020963209E+37</v>
      </c>
      <c r="J4" s="2">
        <f>TREND(Calibration!$A$2:$A$4,Calibration!$B$2:$B$4,C4)</f>
        <v>422.81960944198107</v>
      </c>
      <c r="K4" s="2">
        <f>TREND(Calibration!$A$2:$A$4,Calibration!$C$2:$C$4,E4)</f>
        <v>652.53893207893987</v>
      </c>
      <c r="L4" s="2">
        <f>TREND(Calibration!$A$2:$A$4,Calibration!$D$2:$D$4,G4)</f>
        <v>628.85685259750733</v>
      </c>
    </row>
    <row r="5" spans="1:14" x14ac:dyDescent="0.25">
      <c r="A5">
        <v>15092</v>
      </c>
      <c r="B5">
        <v>14.35700035</v>
      </c>
      <c r="C5">
        <v>0.66049999000000004</v>
      </c>
      <c r="D5">
        <v>507.98300171</v>
      </c>
      <c r="E5">
        <v>1.4160000100000001</v>
      </c>
      <c r="F5">
        <v>1269.7530517600001</v>
      </c>
      <c r="G5">
        <v>1.625</v>
      </c>
      <c r="H5">
        <v>9.9000003020963209E+37</v>
      </c>
      <c r="J5" s="2">
        <f>TREND(Calibration!$A$2:$A$4,Calibration!$B$2:$B$4,C5)</f>
        <v>421.83819771778815</v>
      </c>
      <c r="K5" s="2">
        <f>TREND(Calibration!$A$2:$A$4,Calibration!$C$2:$C$4,E5)</f>
        <v>553.13226815802625</v>
      </c>
      <c r="L5" s="2">
        <f>TREND(Calibration!$A$2:$A$4,Calibration!$D$2:$D$4,G5)</f>
        <v>628.85685259750733</v>
      </c>
    </row>
    <row r="6" spans="1:14" x14ac:dyDescent="0.25">
      <c r="A6">
        <v>20094</v>
      </c>
      <c r="B6">
        <v>14.34000015</v>
      </c>
      <c r="C6">
        <v>0.66700000000000004</v>
      </c>
      <c r="D6">
        <v>186.90100097999999</v>
      </c>
      <c r="E6">
        <v>1.33710003</v>
      </c>
      <c r="F6">
        <v>9.9000003020963209E+37</v>
      </c>
      <c r="G6">
        <v>1.61960006</v>
      </c>
      <c r="H6">
        <v>1075.05505371</v>
      </c>
      <c r="J6" s="2">
        <f>TREND(Calibration!$A$2:$A$4,Calibration!$B$2:$B$4,C6)</f>
        <v>425.8251142264607</v>
      </c>
      <c r="K6" s="2">
        <f>TREND(Calibration!$A$2:$A$4,Calibration!$C$2:$C$4,E6)</f>
        <v>521.21047818966304</v>
      </c>
      <c r="L6" s="2">
        <f>TREND(Calibration!$A$2:$A$4,Calibration!$D$2:$D$4,G6)</f>
        <v>626.63078695208583</v>
      </c>
    </row>
    <row r="7" spans="1:14" x14ac:dyDescent="0.25">
      <c r="A7">
        <v>25094</v>
      </c>
      <c r="B7">
        <v>14.213999749999999</v>
      </c>
      <c r="C7">
        <v>0.65609998000000003</v>
      </c>
      <c r="D7">
        <v>1254.8950195299999</v>
      </c>
      <c r="E7">
        <v>1.31719995</v>
      </c>
      <c r="F7">
        <v>1054.8580322299999</v>
      </c>
      <c r="G7">
        <v>1.6217000500000001</v>
      </c>
      <c r="H7">
        <v>9.9000003020963209E+37</v>
      </c>
      <c r="J7" s="2">
        <f>TREND(Calibration!$A$2:$A$4,Calibration!$B$2:$B$4,C7)</f>
        <v>419.13935994564247</v>
      </c>
      <c r="K7" s="2">
        <f>TREND(Calibration!$A$2:$A$4,Calibration!$C$2:$C$4,E7)</f>
        <v>513.15919384062238</v>
      </c>
      <c r="L7" s="2">
        <f>TREND(Calibration!$A$2:$A$4,Calibration!$D$2:$D$4,G7)</f>
        <v>627.49648464404697</v>
      </c>
    </row>
    <row r="8" spans="1:14" x14ac:dyDescent="0.25">
      <c r="A8">
        <v>30096</v>
      </c>
      <c r="B8">
        <v>14.20699978</v>
      </c>
      <c r="C8">
        <v>0.65719998000000002</v>
      </c>
      <c r="D8">
        <v>661.95202637</v>
      </c>
      <c r="E8">
        <v>1.35230005</v>
      </c>
      <c r="F8">
        <v>1058.1300048799999</v>
      </c>
      <c r="G8">
        <v>1.6217000500000001</v>
      </c>
      <c r="H8">
        <v>9.9000003020963209E+37</v>
      </c>
      <c r="J8" s="2">
        <f>TREND(Calibration!$A$2:$A$4,Calibration!$B$2:$B$4,C8)</f>
        <v>419.81406785525184</v>
      </c>
      <c r="K8" s="2">
        <f>TREND(Calibration!$A$2:$A$4,Calibration!$C$2:$C$4,E8)</f>
        <v>527.36018628787701</v>
      </c>
      <c r="L8" s="2">
        <f>TREND(Calibration!$A$2:$A$4,Calibration!$D$2:$D$4,G8)</f>
        <v>627.49648464404697</v>
      </c>
    </row>
    <row r="9" spans="1:14" x14ac:dyDescent="0.25">
      <c r="A9">
        <v>35096</v>
      </c>
      <c r="B9">
        <v>14.190999980000001</v>
      </c>
      <c r="C9">
        <v>0.66210002000000001</v>
      </c>
      <c r="D9">
        <v>381.62298584000001</v>
      </c>
      <c r="E9">
        <v>1.3354999999999999</v>
      </c>
      <c r="F9">
        <v>9.9000003020963209E+37</v>
      </c>
      <c r="G9">
        <v>1.6217000500000001</v>
      </c>
      <c r="H9">
        <v>1309.0209960899999</v>
      </c>
      <c r="J9" s="2">
        <f>TREND(Calibration!$A$2:$A$4,Calibration!$B$2:$B$4,C9)</f>
        <v>422.81960944198107</v>
      </c>
      <c r="K9" s="2">
        <f>TREND(Calibration!$A$2:$A$4,Calibration!$C$2:$C$4,E9)</f>
        <v>520.56312920930736</v>
      </c>
      <c r="L9" s="2">
        <f>TREND(Calibration!$A$2:$A$4,Calibration!$D$2:$D$4,G9)</f>
        <v>627.49648464404697</v>
      </c>
    </row>
    <row r="10" spans="1:14" x14ac:dyDescent="0.25">
      <c r="A10">
        <v>40096</v>
      </c>
      <c r="B10">
        <v>14.1420002</v>
      </c>
      <c r="C10">
        <v>0.65880000999999999</v>
      </c>
      <c r="D10">
        <v>1127.6459960899999</v>
      </c>
      <c r="E10">
        <v>1.35440004</v>
      </c>
      <c r="F10">
        <v>885.54797363</v>
      </c>
      <c r="G10">
        <v>1.6227999900000001</v>
      </c>
      <c r="H10">
        <v>9.9000003020963209E+37</v>
      </c>
      <c r="J10" s="2">
        <f>TREND(Calibration!$A$2:$A$4,Calibration!$B$2:$B$4,C10)</f>
        <v>420.79547957944476</v>
      </c>
      <c r="K10" s="2">
        <f>TREND(Calibration!$A$2:$A$4,Calibration!$C$2:$C$4,E10)</f>
        <v>528.20981184818334</v>
      </c>
      <c r="L10" s="2">
        <f>TREND(Calibration!$A$2:$A$4,Calibration!$D$2:$D$4,G10)</f>
        <v>627.9499227648455</v>
      </c>
    </row>
    <row r="11" spans="1:14" x14ac:dyDescent="0.25">
      <c r="A11">
        <v>45096</v>
      </c>
      <c r="B11">
        <v>14.19799995</v>
      </c>
      <c r="C11">
        <v>0.65880000999999999</v>
      </c>
      <c r="D11">
        <v>669.77502441000001</v>
      </c>
      <c r="E11">
        <v>1.3451999400000001</v>
      </c>
      <c r="F11">
        <v>912.55603026999995</v>
      </c>
      <c r="G11">
        <v>1.61580002</v>
      </c>
      <c r="H11">
        <v>9.9000003020963209E+37</v>
      </c>
      <c r="J11" s="2">
        <f>TREND(Calibration!$A$2:$A$4,Calibration!$B$2:$B$4,C11)</f>
        <v>420.79547957944476</v>
      </c>
      <c r="K11" s="2">
        <f>TREND(Calibration!$A$2:$A$4,Calibration!$C$2:$C$4,E11)</f>
        <v>524.48758454358915</v>
      </c>
      <c r="L11" s="2">
        <f>TREND(Calibration!$A$2:$A$4,Calibration!$D$2:$D$4,G11)</f>
        <v>625.06426241751171</v>
      </c>
    </row>
    <row r="12" spans="1:14" x14ac:dyDescent="0.25">
      <c r="A12">
        <v>50096</v>
      </c>
      <c r="B12">
        <v>14.18799973</v>
      </c>
      <c r="C12">
        <v>0.66149997999999999</v>
      </c>
      <c r="D12">
        <v>275.53201294000002</v>
      </c>
      <c r="E12">
        <v>1.3322999499999999</v>
      </c>
      <c r="F12">
        <v>9.9000003020963209E+37</v>
      </c>
      <c r="G12">
        <v>1.63849998</v>
      </c>
      <c r="H12">
        <v>9.9000003020963209E+37</v>
      </c>
      <c r="J12" s="2">
        <f>TREND(Calibration!$A$2:$A$4,Calibration!$B$2:$B$4,C12)</f>
        <v>422.45156241099738</v>
      </c>
      <c r="K12" s="2">
        <f>TREND(Calibration!$A$2:$A$4,Calibration!$C$2:$C$4,E12)</f>
        <v>519.26843529445136</v>
      </c>
      <c r="L12" s="2">
        <f>TREND(Calibration!$A$2:$A$4,Calibration!$D$2:$D$4,G12)</f>
        <v>634.4220703021258</v>
      </c>
    </row>
    <row r="13" spans="1:14" x14ac:dyDescent="0.25">
      <c r="A13">
        <v>55097</v>
      </c>
      <c r="B13">
        <v>14.22999954</v>
      </c>
      <c r="C13">
        <v>0.66049999000000004</v>
      </c>
      <c r="D13">
        <v>901.70898437000005</v>
      </c>
      <c r="E13">
        <v>1.3354999999999999</v>
      </c>
      <c r="F13">
        <v>880.16101074000005</v>
      </c>
      <c r="G13">
        <v>1.6492999800000001</v>
      </c>
      <c r="H13">
        <v>9.9000003020963209E+37</v>
      </c>
      <c r="J13" s="2">
        <f>TREND(Calibration!$A$2:$A$4,Calibration!$B$2:$B$4,C13)</f>
        <v>421.83819771778815</v>
      </c>
      <c r="K13" s="2">
        <f>TREND(Calibration!$A$2:$A$4,Calibration!$C$2:$C$4,E13)</f>
        <v>520.56312920930736</v>
      </c>
      <c r="L13" s="2">
        <f>TREND(Calibration!$A$2:$A$4,Calibration!$D$2:$D$4,G13)</f>
        <v>638.87425106164403</v>
      </c>
    </row>
    <row r="14" spans="1:14" x14ac:dyDescent="0.25">
      <c r="A14">
        <v>60097</v>
      </c>
      <c r="B14">
        <v>14.25599957</v>
      </c>
      <c r="C14">
        <v>0.65829998000000001</v>
      </c>
      <c r="D14">
        <v>811.59399413999995</v>
      </c>
      <c r="E14">
        <v>1.2740000499999999</v>
      </c>
      <c r="F14">
        <v>895.38800048999997</v>
      </c>
      <c r="G14">
        <v>1.6400999999999999</v>
      </c>
      <c r="H14">
        <v>9.9000003020963209E+37</v>
      </c>
      <c r="J14" s="2">
        <f>TREND(Calibration!$A$2:$A$4,Calibration!$B$2:$B$4,C14)</f>
        <v>420.48877576486115</v>
      </c>
      <c r="K14" s="2">
        <f>TREND(Calibration!$A$2:$A$4,Calibration!$C$2:$C$4,E14)</f>
        <v>495.68113954384944</v>
      </c>
      <c r="L14" s="2">
        <f>TREND(Calibration!$A$2:$A$4,Calibration!$D$2:$D$4,G14)</f>
        <v>635.08166088164842</v>
      </c>
    </row>
    <row r="15" spans="1:14" x14ac:dyDescent="0.25">
      <c r="A15">
        <v>65098</v>
      </c>
      <c r="B15">
        <v>14.21700001</v>
      </c>
      <c r="C15">
        <v>0.65289998000000005</v>
      </c>
      <c r="D15">
        <v>1155.5340576200001</v>
      </c>
      <c r="E15">
        <v>1.3187999699999999</v>
      </c>
      <c r="F15">
        <v>230.95100403000001</v>
      </c>
      <c r="G15">
        <v>1.63469994</v>
      </c>
      <c r="H15">
        <v>9.9000003020963209E+37</v>
      </c>
      <c r="J15" s="2">
        <f>TREND(Calibration!$A$2:$A$4,Calibration!$B$2:$B$4,C15)</f>
        <v>417.17657329950623</v>
      </c>
      <c r="K15" s="2">
        <f>TREND(Calibration!$A$2:$A$4,Calibration!$C$2:$C$4,E15)</f>
        <v>513.8065387751227</v>
      </c>
      <c r="L15" s="2">
        <f>TREND(Calibration!$A$2:$A$4,Calibration!$D$2:$D$4,G15)</f>
        <v>632.8555457675518</v>
      </c>
    </row>
    <row r="16" spans="1:14" x14ac:dyDescent="0.25">
      <c r="A16">
        <v>70097</v>
      </c>
      <c r="B16">
        <v>14.26599979</v>
      </c>
      <c r="C16">
        <v>0.65990000999999998</v>
      </c>
      <c r="D16">
        <v>407.45999146000003</v>
      </c>
      <c r="E16">
        <v>1.31449997</v>
      </c>
      <c r="F16">
        <v>9.9000003020963209E+37</v>
      </c>
      <c r="G16">
        <v>1.6390000600000001</v>
      </c>
      <c r="H16">
        <v>998.17700194999998</v>
      </c>
      <c r="J16" s="2">
        <f>TREND(Calibration!$A$2:$A$4,Calibration!$B$2:$B$4,C16)</f>
        <v>421.47018748905407</v>
      </c>
      <c r="K16" s="2">
        <f>TREND(Calibration!$A$2:$A$4,Calibration!$C$2:$C$4,E16)</f>
        <v>512.06682101012507</v>
      </c>
      <c r="L16" s="2">
        <f>TREND(Calibration!$A$2:$A$4,Calibration!$D$2:$D$4,G16)</f>
        <v>634.62822276084989</v>
      </c>
    </row>
    <row r="17" spans="1:12" x14ac:dyDescent="0.25">
      <c r="A17">
        <v>75108</v>
      </c>
      <c r="B17">
        <v>14.149000170000001</v>
      </c>
      <c r="C17">
        <v>0.65939999000000005</v>
      </c>
      <c r="D17">
        <v>9.9000003020963209E+37</v>
      </c>
      <c r="E17">
        <v>1.3042000499999999</v>
      </c>
      <c r="F17">
        <v>442.47000121999997</v>
      </c>
      <c r="G17">
        <v>1.6293</v>
      </c>
      <c r="H17">
        <v>9.9000003020963209E+37</v>
      </c>
      <c r="J17" s="2">
        <f>TREND(Calibration!$A$2:$A$4,Calibration!$B$2:$B$4,C17)</f>
        <v>421.16348980817878</v>
      </c>
      <c r="K17" s="2">
        <f>TREND(Calibration!$A$2:$A$4,Calibration!$C$2:$C$4,E17)</f>
        <v>507.89962245150764</v>
      </c>
      <c r="L17" s="2">
        <f>TREND(Calibration!$A$2:$A$4,Calibration!$D$2:$D$4,G17)</f>
        <v>630.6294801221303</v>
      </c>
    </row>
    <row r="18" spans="1:12" x14ac:dyDescent="0.25">
      <c r="A18">
        <v>80099</v>
      </c>
      <c r="B18">
        <v>14.18799973</v>
      </c>
      <c r="C18">
        <v>0.65609998000000003</v>
      </c>
      <c r="D18">
        <v>802.29602050999995</v>
      </c>
      <c r="E18">
        <v>1.3230999699999999</v>
      </c>
      <c r="F18">
        <v>882.77600098000005</v>
      </c>
      <c r="G18">
        <v>1.62820005</v>
      </c>
      <c r="H18">
        <v>9.9000003020963209E+37</v>
      </c>
      <c r="J18" s="2">
        <f>TREND(Calibration!$A$2:$A$4,Calibration!$B$2:$B$4,C18)</f>
        <v>419.13935994564247</v>
      </c>
      <c r="K18" s="2">
        <f>TREND(Calibration!$A$2:$A$4,Calibration!$C$2:$C$4,E18)</f>
        <v>515.54625654012034</v>
      </c>
      <c r="L18" s="2">
        <f>TREND(Calibration!$A$2:$A$4,Calibration!$D$2:$D$4,G18)</f>
        <v>630.17603787894211</v>
      </c>
    </row>
    <row r="19" spans="1:12" x14ac:dyDescent="0.25">
      <c r="A19">
        <v>85099</v>
      </c>
      <c r="B19">
        <v>14.180999760000001</v>
      </c>
      <c r="C19">
        <v>0.66530001000000005</v>
      </c>
      <c r="D19">
        <v>572.14300536999997</v>
      </c>
      <c r="E19">
        <v>1.2653000400000001</v>
      </c>
      <c r="F19">
        <v>1165.8730468700001</v>
      </c>
      <c r="G19">
        <v>1.63310003</v>
      </c>
      <c r="H19">
        <v>9.9000003020963209E+37</v>
      </c>
      <c r="J19" s="2">
        <f>TREND(Calibration!$A$2:$A$4,Calibration!$B$2:$B$4,C19)</f>
        <v>424.7823899544091</v>
      </c>
      <c r="K19" s="2">
        <f>TREND(Calibration!$A$2:$A$4,Calibration!$C$2:$C$4,E19)</f>
        <v>492.16124141532453</v>
      </c>
      <c r="L19" s="2">
        <f>TREND(Calibration!$A$2:$A$4,Calibration!$D$2:$D$4,G19)</f>
        <v>632.19600053431475</v>
      </c>
    </row>
    <row r="20" spans="1:12" x14ac:dyDescent="0.25">
      <c r="A20">
        <v>90098</v>
      </c>
      <c r="B20">
        <v>14.1590004</v>
      </c>
      <c r="C20">
        <v>0.67019998999999997</v>
      </c>
      <c r="D20">
        <v>790.12799071999996</v>
      </c>
      <c r="E20">
        <v>1.24699998</v>
      </c>
      <c r="F20">
        <v>1290.6590576200001</v>
      </c>
      <c r="G20">
        <v>1.6357999999999999</v>
      </c>
      <c r="H20">
        <v>9.9000003020963209E+37</v>
      </c>
      <c r="J20" s="2">
        <f>TREND(Calibration!$A$2:$A$4,Calibration!$B$2:$B$4,C20)</f>
        <v>427.78789473888867</v>
      </c>
      <c r="K20" s="2">
        <f>TREND(Calibration!$A$2:$A$4,Calibration!$C$2:$C$4,E20)</f>
        <v>484.75730200078419</v>
      </c>
      <c r="L20" s="2">
        <f>TREND(Calibration!$A$2:$A$4,Calibration!$D$2:$D$4,G20)</f>
        <v>633.30903335702544</v>
      </c>
    </row>
    <row r="21" spans="1:12" x14ac:dyDescent="0.25">
      <c r="A21">
        <v>95098</v>
      </c>
      <c r="B21">
        <v>14.17199993</v>
      </c>
      <c r="C21">
        <v>0.67180002000000005</v>
      </c>
      <c r="D21">
        <v>1098.9310302700001</v>
      </c>
      <c r="E21">
        <v>1.2404999699999999</v>
      </c>
      <c r="F21">
        <v>1275.82995605</v>
      </c>
      <c r="G21">
        <v>1.6439000399999999</v>
      </c>
      <c r="H21">
        <v>9.9000003020963209E+37</v>
      </c>
      <c r="J21" s="2">
        <f>TREND(Calibration!$A$2:$A$4,Calibration!$B$2:$B$4,C21)</f>
        <v>428.76930646308165</v>
      </c>
      <c r="K21" s="2">
        <f>TREND(Calibration!$A$2:$A$4,Calibration!$C$2:$C$4,E21)</f>
        <v>482.12749203109519</v>
      </c>
      <c r="L21" s="2">
        <f>TREND(Calibration!$A$2:$A$4,Calibration!$D$2:$D$4,G21)</f>
        <v>636.64818541622242</v>
      </c>
    </row>
    <row r="22" spans="1:12" x14ac:dyDescent="0.25">
      <c r="A22">
        <v>100098</v>
      </c>
      <c r="B22">
        <v>14.227000240000001</v>
      </c>
      <c r="C22">
        <v>0.67449999000000005</v>
      </c>
      <c r="D22">
        <v>692.26501465000001</v>
      </c>
      <c r="E22">
        <v>1.2702000099999999</v>
      </c>
      <c r="F22">
        <v>9.9000003020963209E+37</v>
      </c>
      <c r="G22">
        <v>1.6454999400000001</v>
      </c>
      <c r="H22">
        <v>9.9000003020963209E+37</v>
      </c>
      <c r="J22" s="2">
        <f>TREND(Calibration!$A$2:$A$4,Calibration!$B$2:$B$4,C22)</f>
        <v>430.42538929463433</v>
      </c>
      <c r="K22" s="2">
        <f>TREND(Calibration!$A$2:$A$4,Calibration!$C$2:$C$4,E22)</f>
        <v>494.14369835880257</v>
      </c>
      <c r="L22" s="2">
        <f>TREND(Calibration!$A$2:$A$4,Calibration!$D$2:$D$4,G22)</f>
        <v>637.30772652707003</v>
      </c>
    </row>
    <row r="23" spans="1:12" x14ac:dyDescent="0.25">
      <c r="A23">
        <v>105100</v>
      </c>
      <c r="B23">
        <v>14.352999690000001</v>
      </c>
      <c r="C23">
        <v>0.67559999000000004</v>
      </c>
      <c r="D23">
        <v>820.78900146000001</v>
      </c>
      <c r="E23">
        <v>1.29770005</v>
      </c>
      <c r="F23">
        <v>9.9000003020963209E+37</v>
      </c>
      <c r="G23">
        <v>1.6411999500000001</v>
      </c>
      <c r="H23">
        <v>9.9000003020963209E+37</v>
      </c>
      <c r="J23" s="2">
        <f>TREND(Calibration!$A$2:$A$4,Calibration!$B$2:$B$4,C23)</f>
        <v>431.10009720424364</v>
      </c>
      <c r="K23" s="2">
        <f>TREND(Calibration!$A$2:$A$4,Calibration!$C$2:$C$4,E23)</f>
        <v>505.26981652767392</v>
      </c>
      <c r="L23" s="2">
        <f>TREND(Calibration!$A$2:$A$4,Calibration!$D$2:$D$4,G23)</f>
        <v>635.53510312483661</v>
      </c>
    </row>
    <row r="24" spans="1:12" x14ac:dyDescent="0.25">
      <c r="A24">
        <v>110099</v>
      </c>
      <c r="B24">
        <v>14.411999700000001</v>
      </c>
      <c r="C24">
        <v>0.68099999</v>
      </c>
      <c r="D24">
        <v>552.17199706999997</v>
      </c>
      <c r="E24">
        <v>1.34739995</v>
      </c>
      <c r="F24">
        <v>9.9000003020963209E+37</v>
      </c>
      <c r="G24">
        <v>1.6578999800000001</v>
      </c>
      <c r="H24">
        <v>1294.0219726600001</v>
      </c>
      <c r="J24" s="2">
        <f>TREND(Calibration!$A$2:$A$4,Calibration!$B$2:$B$4,C24)</f>
        <v>434.41229966959861</v>
      </c>
      <c r="K24" s="2">
        <f>TREND(Calibration!$A$2:$A$4,Calibration!$C$2:$C$4,E24)</f>
        <v>525.37767674828046</v>
      </c>
      <c r="L24" s="2">
        <f>TREND(Calibration!$A$2:$A$4,Calibration!$D$2:$D$4,G24)</f>
        <v>642.41950611088998</v>
      </c>
    </row>
    <row r="25" spans="1:12" x14ac:dyDescent="0.25">
      <c r="A25">
        <v>115099</v>
      </c>
      <c r="B25">
        <v>14.440999980000001</v>
      </c>
      <c r="C25">
        <v>0.68589997000000003</v>
      </c>
      <c r="D25">
        <v>889.13897704999999</v>
      </c>
      <c r="E25">
        <v>1.2793999899999999</v>
      </c>
      <c r="F25">
        <v>9.9000003020963209E+37</v>
      </c>
      <c r="G25">
        <v>1.6627999499999999</v>
      </c>
      <c r="H25">
        <v>9.9000003020963209E+37</v>
      </c>
      <c r="J25" s="2">
        <f>TREND(Calibration!$A$2:$A$4,Calibration!$B$2:$B$4,C25)</f>
        <v>437.41780445407824</v>
      </c>
      <c r="K25" s="2">
        <f>TREND(Calibration!$A$2:$A$4,Calibration!$C$2:$C$4,E25)</f>
        <v>497.86587711313359</v>
      </c>
      <c r="L25" s="2">
        <f>TREND(Calibration!$A$2:$A$4,Calibration!$D$2:$D$4,G25)</f>
        <v>644.43946464387295</v>
      </c>
    </row>
    <row r="26" spans="1:12" x14ac:dyDescent="0.25">
      <c r="A26">
        <v>120101</v>
      </c>
      <c r="B26">
        <v>14.50300026</v>
      </c>
      <c r="C26">
        <v>0.67989999000000001</v>
      </c>
      <c r="D26">
        <v>616.80902100000003</v>
      </c>
      <c r="E26">
        <v>1.3403999799999999</v>
      </c>
      <c r="F26">
        <v>9.9000003020963209E+37</v>
      </c>
      <c r="G26">
        <v>1.66330004</v>
      </c>
      <c r="H26">
        <v>9.9000003020963209E+37</v>
      </c>
      <c r="J26" s="2">
        <f>TREND(Calibration!$A$2:$A$4,Calibration!$B$2:$B$4,C26)</f>
        <v>433.73759175998924</v>
      </c>
      <c r="K26" s="2">
        <f>TREND(Calibration!$A$2:$A$4,Calibration!$C$2:$C$4,E26)</f>
        <v>522.54559019864075</v>
      </c>
      <c r="L26" s="2">
        <f>TREND(Calibration!$A$2:$A$4,Calibration!$D$2:$D$4,G26)</f>
        <v>644.6456212249866</v>
      </c>
    </row>
    <row r="27" spans="1:12" x14ac:dyDescent="0.25">
      <c r="A27">
        <v>125112</v>
      </c>
      <c r="B27">
        <v>14.56299973</v>
      </c>
      <c r="C27">
        <v>0.67510002999999996</v>
      </c>
      <c r="D27">
        <v>9.9000003020963209E+37</v>
      </c>
      <c r="E27">
        <v>1.3398000000000001</v>
      </c>
      <c r="F27">
        <v>896.27697753999996</v>
      </c>
      <c r="G27">
        <v>1.6492999800000001</v>
      </c>
      <c r="H27">
        <v>9.9000003020963209E+37</v>
      </c>
      <c r="J27" s="2">
        <f>TREND(Calibration!$A$2:$A$4,Calibration!$B$2:$B$4,C27)</f>
        <v>430.7934363256179</v>
      </c>
      <c r="K27" s="2">
        <f>TREND(Calibration!$A$2:$A$4,Calibration!$C$2:$C$4,E27)</f>
        <v>522.30284697430511</v>
      </c>
      <c r="L27" s="2">
        <f>TREND(Calibration!$A$2:$A$4,Calibration!$D$2:$D$4,G27)</f>
        <v>638.87425106164403</v>
      </c>
    </row>
    <row r="28" spans="1:12" x14ac:dyDescent="0.25">
      <c r="A28">
        <v>130101</v>
      </c>
      <c r="B28">
        <v>14.63700008</v>
      </c>
      <c r="C28">
        <v>0.67400002000000003</v>
      </c>
      <c r="D28">
        <v>646.50598145000004</v>
      </c>
      <c r="E28">
        <v>1.4073</v>
      </c>
      <c r="F28">
        <v>1364.10705566</v>
      </c>
      <c r="G28">
        <v>1.6460000299999999</v>
      </c>
      <c r="H28">
        <v>1244.64099121</v>
      </c>
      <c r="J28" s="2">
        <f>TREND(Calibration!$A$2:$A$4,Calibration!$B$2:$B$4,C28)</f>
        <v>430.11872228230033</v>
      </c>
      <c r="K28" s="2">
        <f>TREND(Calibration!$A$2:$A$4,Calibration!$C$2:$C$4,E28)</f>
        <v>549.61237002950122</v>
      </c>
      <c r="L28" s="2">
        <f>TREND(Calibration!$A$2:$A$4,Calibration!$D$2:$D$4,G28)</f>
        <v>637.51388310818368</v>
      </c>
    </row>
    <row r="29" spans="1:12" x14ac:dyDescent="0.25">
      <c r="A29">
        <v>135101</v>
      </c>
      <c r="B29">
        <v>14.614999770000001</v>
      </c>
      <c r="C29">
        <v>0.67669999999999997</v>
      </c>
      <c r="D29">
        <v>1026.1459960899999</v>
      </c>
      <c r="E29">
        <v>1.3273999700000001</v>
      </c>
      <c r="F29">
        <v>484.36401367000002</v>
      </c>
      <c r="G29">
        <v>1.6482000400000001</v>
      </c>
      <c r="H29">
        <v>9.9000003020963209E+37</v>
      </c>
      <c r="J29" s="2">
        <f>TREND(Calibration!$A$2:$A$4,Calibration!$B$2:$B$4,C29)</f>
        <v>431.77481124756122</v>
      </c>
      <c r="K29" s="2">
        <f>TREND(Calibration!$A$2:$A$4,Calibration!$C$2:$C$4,E29)</f>
        <v>517.28597430511809</v>
      </c>
      <c r="L29" s="2">
        <f>TREND(Calibration!$A$2:$A$4,Calibration!$D$2:$D$4,G29)</f>
        <v>638.42081294084551</v>
      </c>
    </row>
    <row r="30" spans="1:12" x14ac:dyDescent="0.25">
      <c r="A30">
        <v>140101</v>
      </c>
      <c r="B30">
        <v>14.635999679999999</v>
      </c>
      <c r="C30">
        <v>0.67180002000000005</v>
      </c>
      <c r="D30">
        <v>702.80200194999998</v>
      </c>
      <c r="E30">
        <v>1.3316999700000001</v>
      </c>
      <c r="F30">
        <v>884.13598633000004</v>
      </c>
      <c r="G30">
        <v>1.64279997</v>
      </c>
      <c r="H30">
        <v>9.9000003020963209E+37</v>
      </c>
      <c r="J30" s="2">
        <f>TREND(Calibration!$A$2:$A$4,Calibration!$B$2:$B$4,C30)</f>
        <v>428.76930646308165</v>
      </c>
      <c r="K30" s="2">
        <f>TREND(Calibration!$A$2:$A$4,Calibration!$C$2:$C$4,E30)</f>
        <v>519.02569207011572</v>
      </c>
      <c r="L30" s="2">
        <f>TREND(Calibration!$A$2:$A$4,Calibration!$D$2:$D$4,G30)</f>
        <v>636.19469370435922</v>
      </c>
    </row>
    <row r="31" spans="1:12" x14ac:dyDescent="0.25">
      <c r="A31">
        <v>145100</v>
      </c>
      <c r="B31">
        <v>14.65999985</v>
      </c>
      <c r="C31">
        <v>0.66799998000000005</v>
      </c>
      <c r="D31">
        <v>377.90899658000001</v>
      </c>
      <c r="E31">
        <v>1.33389997</v>
      </c>
      <c r="F31">
        <v>9.9000003020963209E+37</v>
      </c>
      <c r="G31">
        <v>1.63740003</v>
      </c>
      <c r="H31">
        <v>1040.41894531</v>
      </c>
      <c r="J31" s="2">
        <f>TREND(Calibration!$A$2:$A$4,Calibration!$B$2:$B$4,C31)</f>
        <v>426.43847278596172</v>
      </c>
      <c r="K31" s="2">
        <f>TREND(Calibration!$A$2:$A$4,Calibration!$C$2:$C$4,E31)</f>
        <v>519.9157802289518</v>
      </c>
      <c r="L31" s="2">
        <f>TREND(Calibration!$A$2:$A$4,Calibration!$D$2:$D$4,G31)</f>
        <v>633.96862805893772</v>
      </c>
    </row>
    <row r="32" spans="1:12" x14ac:dyDescent="0.25">
      <c r="A32">
        <v>150194</v>
      </c>
      <c r="B32">
        <v>14.725000380000001</v>
      </c>
      <c r="C32">
        <v>0.66210002000000001</v>
      </c>
      <c r="D32">
        <v>551.06799316000001</v>
      </c>
      <c r="E32">
        <v>1.29879999</v>
      </c>
      <c r="F32">
        <v>9.9000003020963209E+37</v>
      </c>
      <c r="G32">
        <v>1.63250005</v>
      </c>
      <c r="H32">
        <v>9.9000003020963209E+37</v>
      </c>
      <c r="J32" s="2">
        <f>TREND(Calibration!$A$2:$A$4,Calibration!$B$2:$B$4,C32)</f>
        <v>422.81960944198107</v>
      </c>
      <c r="K32" s="2">
        <f>TREND(Calibration!$A$2:$A$4,Calibration!$C$2:$C$4,E32)</f>
        <v>505.71483633196033</v>
      </c>
      <c r="L32" s="2">
        <f>TREND(Calibration!$A$2:$A$4,Calibration!$D$2:$D$4,G32)</f>
        <v>631.94866540356509</v>
      </c>
    </row>
    <row r="33" spans="1:12" x14ac:dyDescent="0.25">
      <c r="A33">
        <v>155120</v>
      </c>
      <c r="B33">
        <v>14.743000029999999</v>
      </c>
      <c r="C33">
        <v>0.66320002</v>
      </c>
      <c r="D33">
        <v>749.76599121000004</v>
      </c>
      <c r="E33">
        <v>1.3603999600000001</v>
      </c>
      <c r="F33">
        <v>9.9000003020963209E+37</v>
      </c>
      <c r="G33">
        <v>1.64230001</v>
      </c>
      <c r="H33">
        <v>9.9000003020963209E+37</v>
      </c>
      <c r="J33" s="2">
        <f>TREND(Calibration!$A$2:$A$4,Calibration!$B$2:$B$4,C33)</f>
        <v>423.49431735159038</v>
      </c>
      <c r="K33" s="2">
        <f>TREND(Calibration!$A$2:$A$4,Calibration!$C$2:$C$4,E33)</f>
        <v>530.63729264180313</v>
      </c>
      <c r="L33" s="2">
        <f>TREND(Calibration!$A$2:$A$4,Calibration!$D$2:$D$4,G33)</f>
        <v>635.98859071431025</v>
      </c>
    </row>
    <row r="34" spans="1:12" x14ac:dyDescent="0.25">
      <c r="A34">
        <v>160101</v>
      </c>
      <c r="B34">
        <v>14.69799995</v>
      </c>
      <c r="C34">
        <v>0.65719998000000002</v>
      </c>
      <c r="D34">
        <v>1040.5629882799999</v>
      </c>
      <c r="E34">
        <v>1.3242000300000001</v>
      </c>
      <c r="F34">
        <v>1058.61096191</v>
      </c>
      <c r="G34">
        <v>1.62609994</v>
      </c>
      <c r="H34">
        <v>9.9000003020963209E+37</v>
      </c>
      <c r="J34" s="2">
        <f>TREND(Calibration!$A$2:$A$4,Calibration!$B$2:$B$4,C34)</f>
        <v>419.81406785525184</v>
      </c>
      <c r="K34" s="2">
        <f>TREND(Calibration!$A$2:$A$4,Calibration!$C$2:$C$4,E34)</f>
        <v>515.99132489467002</v>
      </c>
      <c r="L34" s="2">
        <f>TREND(Calibration!$A$2:$A$4,Calibration!$D$2:$D$4,G34)</f>
        <v>629.31029071830585</v>
      </c>
    </row>
    <row r="35" spans="1:12" x14ac:dyDescent="0.25">
      <c r="A35">
        <v>165103</v>
      </c>
      <c r="B35">
        <v>14.670000079999999</v>
      </c>
      <c r="C35">
        <v>0.65939999000000005</v>
      </c>
      <c r="D35">
        <v>846.02398682</v>
      </c>
      <c r="E35">
        <v>1.30910003</v>
      </c>
      <c r="F35">
        <v>9.9000003020963209E+37</v>
      </c>
      <c r="G35">
        <v>1.6217000500000001</v>
      </c>
      <c r="H35">
        <v>1183.47302246</v>
      </c>
      <c r="J35" s="2">
        <f>TREND(Calibration!$A$2:$A$4,Calibration!$B$2:$B$4,C35)</f>
        <v>421.16348980817878</v>
      </c>
      <c r="K35" s="2">
        <f>TREND(Calibration!$A$2:$A$4,Calibration!$C$2:$C$4,E35)</f>
        <v>509.88208344084092</v>
      </c>
      <c r="L35" s="2">
        <f>TREND(Calibration!$A$2:$A$4,Calibration!$D$2:$D$4,G35)</f>
        <v>627.49648464404697</v>
      </c>
    </row>
    <row r="36" spans="1:12" x14ac:dyDescent="0.25">
      <c r="A36">
        <v>170102</v>
      </c>
      <c r="B36">
        <v>14.58699989</v>
      </c>
      <c r="C36">
        <v>0.65240001999999997</v>
      </c>
      <c r="D36">
        <v>991.28997803000004</v>
      </c>
      <c r="E36">
        <v>1.2902</v>
      </c>
      <c r="F36">
        <v>9.9000003020963209E+37</v>
      </c>
      <c r="G36">
        <v>1.61960006</v>
      </c>
      <c r="H36">
        <v>1365.5739746100001</v>
      </c>
      <c r="J36" s="2">
        <f>TREND(Calibration!$A$2:$A$4,Calibration!$B$2:$B$4,C36)</f>
        <v>416.86991242088044</v>
      </c>
      <c r="K36" s="2">
        <f>TREND(Calibration!$A$2:$A$4,Calibration!$C$2:$C$4,E36)</f>
        <v>502.23540484782029</v>
      </c>
      <c r="L36" s="2">
        <f>TREND(Calibration!$A$2:$A$4,Calibration!$D$2:$D$4,G36)</f>
        <v>626.63078695208583</v>
      </c>
    </row>
    <row r="37" spans="1:12" x14ac:dyDescent="0.25">
      <c r="A37">
        <v>175102</v>
      </c>
      <c r="B37">
        <v>14.51500034</v>
      </c>
      <c r="C37">
        <v>0.64529996999999995</v>
      </c>
      <c r="D37">
        <v>9.9000003020963209E+37</v>
      </c>
      <c r="E37">
        <v>1.28750002</v>
      </c>
      <c r="F37">
        <v>583.16101074000005</v>
      </c>
      <c r="G37">
        <v>1.6244000199999999</v>
      </c>
      <c r="H37">
        <v>9.9000003020963209E+37</v>
      </c>
      <c r="J37" s="2">
        <f>TREND(Calibration!$A$2:$A$4,Calibration!$B$2:$B$4,C37)</f>
        <v>412.51494888122426</v>
      </c>
      <c r="K37" s="2">
        <f>TREND(Calibration!$A$2:$A$4,Calibration!$C$2:$C$4,E37)</f>
        <v>501.14303201732287</v>
      </c>
      <c r="L37" s="2">
        <f>TREND(Calibration!$A$2:$A$4,Calibration!$D$2:$D$4,G37)</f>
        <v>628.60951746675767</v>
      </c>
    </row>
    <row r="38" spans="1:12" x14ac:dyDescent="0.25">
      <c r="A38">
        <v>180102</v>
      </c>
      <c r="B38">
        <v>14.385000229999999</v>
      </c>
      <c r="C38">
        <v>0.64529996999999995</v>
      </c>
      <c r="D38">
        <v>9.9000003020963209E+37</v>
      </c>
      <c r="E38">
        <v>1.28530002</v>
      </c>
      <c r="F38">
        <v>277.29699706999997</v>
      </c>
      <c r="G38">
        <v>1.62549996</v>
      </c>
      <c r="H38">
        <v>9.9000003020963209E+37</v>
      </c>
      <c r="J38" s="2">
        <f>TREND(Calibration!$A$2:$A$4,Calibration!$B$2:$B$4,C38)</f>
        <v>412.51494888122426</v>
      </c>
      <c r="K38" s="2">
        <f>TREND(Calibration!$A$2:$A$4,Calibration!$C$2:$C$4,E38)</f>
        <v>500.2529438584869</v>
      </c>
      <c r="L38" s="2">
        <f>TREND(Calibration!$A$2:$A$4,Calibration!$D$2:$D$4,G38)</f>
        <v>629.0629555875563</v>
      </c>
    </row>
    <row r="39" spans="1:12" x14ac:dyDescent="0.25">
      <c r="A39">
        <v>185102</v>
      </c>
      <c r="B39">
        <v>14.307000159999999</v>
      </c>
      <c r="C39">
        <v>0.64319998</v>
      </c>
      <c r="D39">
        <v>983.90600586000005</v>
      </c>
      <c r="E39">
        <v>1.2561000600000001</v>
      </c>
      <c r="F39">
        <v>160.67900084999999</v>
      </c>
      <c r="G39">
        <v>1.6266000300000001</v>
      </c>
      <c r="H39">
        <v>9.9000003020963209E+37</v>
      </c>
      <c r="J39" s="2">
        <f>TREND(Calibration!$A$2:$A$4,Calibration!$B$2:$B$4,C39)</f>
        <v>411.2268762784056</v>
      </c>
      <c r="K39" s="2">
        <f>TREND(Calibration!$A$2:$A$4,Calibration!$C$2:$C$4,E39)</f>
        <v>488.43906266099356</v>
      </c>
      <c r="L39" s="2">
        <f>TREND(Calibration!$A$2:$A$4,Calibration!$D$2:$D$4,G39)</f>
        <v>629.51644729941961</v>
      </c>
    </row>
    <row r="40" spans="1:12" x14ac:dyDescent="0.25">
      <c r="A40">
        <v>190103</v>
      </c>
      <c r="B40">
        <v>14.24699974</v>
      </c>
      <c r="C40">
        <v>0.65240001999999997</v>
      </c>
      <c r="D40">
        <v>295.26998901000002</v>
      </c>
      <c r="E40">
        <v>1.28530002</v>
      </c>
      <c r="F40">
        <v>939.85302734000004</v>
      </c>
      <c r="G40">
        <v>1.62549996</v>
      </c>
      <c r="H40">
        <v>1293.95605469</v>
      </c>
      <c r="J40" s="2">
        <f>TREND(Calibration!$A$2:$A$4,Calibration!$B$2:$B$4,C40)</f>
        <v>416.86991242088044</v>
      </c>
      <c r="K40" s="2">
        <f>TREND(Calibration!$A$2:$A$4,Calibration!$C$2:$C$4,E40)</f>
        <v>500.2529438584869</v>
      </c>
      <c r="L40" s="2">
        <f>TREND(Calibration!$A$2:$A$4,Calibration!$D$2:$D$4,G40)</f>
        <v>629.0629555875563</v>
      </c>
    </row>
    <row r="41" spans="1:12" x14ac:dyDescent="0.25">
      <c r="A41">
        <v>195102</v>
      </c>
      <c r="B41">
        <v>14.18999958</v>
      </c>
      <c r="C41">
        <v>0.65719998000000002</v>
      </c>
      <c r="D41">
        <v>1035.1639404299999</v>
      </c>
      <c r="E41">
        <v>1.26859999</v>
      </c>
      <c r="F41">
        <v>932.15899658000001</v>
      </c>
      <c r="G41">
        <v>1.6233999699999999</v>
      </c>
      <c r="H41">
        <v>9.9000003020963209E+37</v>
      </c>
      <c r="J41" s="2">
        <f>TREND(Calibration!$A$2:$A$4,Calibration!$B$2:$B$4,C41)</f>
        <v>419.81406785525184</v>
      </c>
      <c r="K41" s="2">
        <f>TREND(Calibration!$A$2:$A$4,Calibration!$C$2:$C$4,E41)</f>
        <v>493.49635342430224</v>
      </c>
      <c r="L41" s="2">
        <f>TREND(Calibration!$A$2:$A$4,Calibration!$D$2:$D$4,G41)</f>
        <v>628.19725789559504</v>
      </c>
    </row>
    <row r="42" spans="1:12" x14ac:dyDescent="0.25">
      <c r="A42">
        <v>200102</v>
      </c>
      <c r="B42">
        <v>14.20100021</v>
      </c>
      <c r="C42">
        <v>0.65780002000000004</v>
      </c>
      <c r="D42">
        <v>1282.8489990200001</v>
      </c>
      <c r="E42">
        <v>1.28960001</v>
      </c>
      <c r="F42">
        <v>804.66802978999999</v>
      </c>
      <c r="G42">
        <v>1.62609994</v>
      </c>
      <c r="H42">
        <v>9.9000003020963209E+37</v>
      </c>
      <c r="J42" s="2">
        <f>TREND(Calibration!$A$2:$A$4,Calibration!$B$2:$B$4,C42)</f>
        <v>420.18211488623547</v>
      </c>
      <c r="K42" s="2">
        <f>TREND(Calibration!$A$2:$A$4,Calibration!$C$2:$C$4,E42)</f>
        <v>501.9926575776293</v>
      </c>
      <c r="L42" s="2">
        <f>TREND(Calibration!$A$2:$A$4,Calibration!$D$2:$D$4,G42)</f>
        <v>629.31029071830585</v>
      </c>
    </row>
    <row r="43" spans="1:12" x14ac:dyDescent="0.25">
      <c r="A43">
        <v>205103</v>
      </c>
      <c r="B43">
        <v>14.22999954</v>
      </c>
      <c r="C43">
        <v>0.66100000999999997</v>
      </c>
      <c r="D43">
        <v>664.42797852000001</v>
      </c>
      <c r="E43">
        <v>1.28209996</v>
      </c>
      <c r="F43">
        <v>1096.4959716799999</v>
      </c>
      <c r="G43">
        <v>1.62820005</v>
      </c>
      <c r="H43">
        <v>1133.94104004</v>
      </c>
      <c r="J43" s="2">
        <f>TREND(Calibration!$A$2:$A$4,Calibration!$B$2:$B$4,C43)</f>
        <v>422.14489539866344</v>
      </c>
      <c r="K43" s="2">
        <f>TREND(Calibration!$A$2:$A$4,Calibration!$C$2:$C$4,E43)</f>
        <v>498.95824589777567</v>
      </c>
      <c r="L43" s="2">
        <f>TREND(Calibration!$A$2:$A$4,Calibration!$D$2:$D$4,G43)</f>
        <v>630.17603787894211</v>
      </c>
    </row>
    <row r="44" spans="1:12" x14ac:dyDescent="0.25">
      <c r="A44">
        <v>210102</v>
      </c>
      <c r="B44">
        <v>14.22099972</v>
      </c>
      <c r="C44">
        <v>0.65990000999999998</v>
      </c>
      <c r="D44">
        <v>9.9000003020963209E+37</v>
      </c>
      <c r="E44">
        <v>1.2836999899999999</v>
      </c>
      <c r="F44">
        <v>468.19000244</v>
      </c>
      <c r="G44">
        <v>1.63789999</v>
      </c>
      <c r="H44">
        <v>9.9000003020963209E+37</v>
      </c>
      <c r="J44" s="2">
        <f>TREND(Calibration!$A$2:$A$4,Calibration!$B$2:$B$4,C44)</f>
        <v>421.47018748905407</v>
      </c>
      <c r="K44" s="2">
        <f>TREND(Calibration!$A$2:$A$4,Calibration!$C$2:$C$4,E44)</f>
        <v>499.60559487813123</v>
      </c>
      <c r="L44" s="2">
        <f>TREND(Calibration!$A$2:$A$4,Calibration!$D$2:$D$4,G44)</f>
        <v>634.17473104898659</v>
      </c>
    </row>
    <row r="45" spans="1:12" x14ac:dyDescent="0.25">
      <c r="A45">
        <v>215103</v>
      </c>
      <c r="B45">
        <v>14.13700008</v>
      </c>
      <c r="C45">
        <v>0.65609998000000003</v>
      </c>
      <c r="D45">
        <v>9.9000003020963209E+37</v>
      </c>
      <c r="E45">
        <v>1.2831000100000001</v>
      </c>
      <c r="F45">
        <v>56.59500122</v>
      </c>
      <c r="G45">
        <v>1.6293</v>
      </c>
      <c r="H45">
        <v>9.9000003020963209E+37</v>
      </c>
      <c r="J45" s="2">
        <f>TREND(Calibration!$A$2:$A$4,Calibration!$B$2:$B$4,C45)</f>
        <v>419.13935994564247</v>
      </c>
      <c r="K45" s="2">
        <f>TREND(Calibration!$A$2:$A$4,Calibration!$C$2:$C$4,E45)</f>
        <v>499.36285165379559</v>
      </c>
      <c r="L45" s="2">
        <f>TREND(Calibration!$A$2:$A$4,Calibration!$D$2:$D$4,G45)</f>
        <v>630.6294801221303</v>
      </c>
    </row>
    <row r="46" spans="1:12" x14ac:dyDescent="0.25">
      <c r="A46">
        <v>220102</v>
      </c>
      <c r="B46">
        <v>14.09500027</v>
      </c>
      <c r="C46">
        <v>0.66100000999999997</v>
      </c>
      <c r="D46">
        <v>618.27697753999996</v>
      </c>
      <c r="E46">
        <v>1.28209996</v>
      </c>
      <c r="F46">
        <v>608.83099364999998</v>
      </c>
      <c r="G46">
        <v>1.6315000099999999</v>
      </c>
      <c r="H46">
        <v>9.9000003020963209E+37</v>
      </c>
      <c r="J46" s="2">
        <f>TREND(Calibration!$A$2:$A$4,Calibration!$B$2:$B$4,C46)</f>
        <v>422.14489539866344</v>
      </c>
      <c r="K46" s="2">
        <f>TREND(Calibration!$A$2:$A$4,Calibration!$C$2:$C$4,E46)</f>
        <v>498.95824589777567</v>
      </c>
      <c r="L46" s="2">
        <f>TREND(Calibration!$A$2:$A$4,Calibration!$D$2:$D$4,G46)</f>
        <v>631.53640995479202</v>
      </c>
    </row>
    <row r="47" spans="1:12" x14ac:dyDescent="0.25">
      <c r="A47">
        <v>225103</v>
      </c>
      <c r="B47">
        <v>14.059000019999999</v>
      </c>
      <c r="C47">
        <v>0.65670002000000005</v>
      </c>
      <c r="D47">
        <v>752.66802978999999</v>
      </c>
      <c r="E47">
        <v>1.2848000500000001</v>
      </c>
      <c r="F47">
        <v>9.9000003020963209E+37</v>
      </c>
      <c r="G47">
        <v>1.6297999599999999</v>
      </c>
      <c r="H47">
        <v>999.04400635000002</v>
      </c>
      <c r="J47" s="2">
        <f>TREND(Calibration!$A$2:$A$4,Calibration!$B$2:$B$4,C47)</f>
        <v>419.5074069766261</v>
      </c>
      <c r="K47" s="2">
        <f>TREND(Calibration!$A$2:$A$4,Calibration!$C$2:$C$4,E47)</f>
        <v>500.0506632326809</v>
      </c>
      <c r="L47" s="2">
        <f>TREND(Calibration!$A$2:$A$4,Calibration!$D$2:$D$4,G47)</f>
        <v>630.83558311217928</v>
      </c>
    </row>
    <row r="48" spans="1:12" x14ac:dyDescent="0.25">
      <c r="A48">
        <v>230102</v>
      </c>
      <c r="B48">
        <v>13.989999770000001</v>
      </c>
      <c r="C48">
        <v>0.65939999000000005</v>
      </c>
      <c r="D48">
        <v>651.65301513999998</v>
      </c>
      <c r="E48">
        <v>1.28100002</v>
      </c>
      <c r="F48">
        <v>9.9000003020963209E+37</v>
      </c>
      <c r="G48">
        <v>1.6270999900000001</v>
      </c>
      <c r="H48">
        <v>9.9000003020963209E+37</v>
      </c>
      <c r="J48" s="2">
        <f>TREND(Calibration!$A$2:$A$4,Calibration!$B$2:$B$4,C48)</f>
        <v>421.16348980817878</v>
      </c>
      <c r="K48" s="2">
        <f>TREND(Calibration!$A$2:$A$4,Calibration!$C$2:$C$4,E48)</f>
        <v>498.51322609348927</v>
      </c>
      <c r="L48" s="2">
        <f>TREND(Calibration!$A$2:$A$4,Calibration!$D$2:$D$4,G48)</f>
        <v>629.72255028946847</v>
      </c>
    </row>
    <row r="49" spans="1:12" x14ac:dyDescent="0.25">
      <c r="A49">
        <v>235103</v>
      </c>
      <c r="B49">
        <v>13.916999819999999</v>
      </c>
      <c r="C49">
        <v>0.65560001000000001</v>
      </c>
      <c r="D49">
        <v>604.38800048999997</v>
      </c>
      <c r="E49">
        <v>1.28040004</v>
      </c>
      <c r="F49">
        <v>9.9000003020963209E+37</v>
      </c>
      <c r="G49">
        <v>1.6352000200000001</v>
      </c>
      <c r="H49">
        <v>1024.54199219</v>
      </c>
      <c r="J49" s="2">
        <f>TREND(Calibration!$A$2:$A$4,Calibration!$B$2:$B$4,C49)</f>
        <v>418.83269293330846</v>
      </c>
      <c r="K49" s="2">
        <f>TREND(Calibration!$A$2:$A$4,Calibration!$C$2:$C$4,E49)</f>
        <v>498.27048286915351</v>
      </c>
      <c r="L49" s="2">
        <f>TREND(Calibration!$A$2:$A$4,Calibration!$D$2:$D$4,G49)</f>
        <v>633.06169822627589</v>
      </c>
    </row>
    <row r="50" spans="1:12" x14ac:dyDescent="0.25">
      <c r="A50">
        <v>240103</v>
      </c>
      <c r="B50">
        <v>13.88899994</v>
      </c>
      <c r="C50">
        <v>0.65560001000000001</v>
      </c>
      <c r="D50">
        <v>9.9000003020963209E+37</v>
      </c>
      <c r="E50">
        <v>1.2555999799999999</v>
      </c>
      <c r="F50">
        <v>1055.2089843700001</v>
      </c>
      <c r="G50">
        <v>1.64230001</v>
      </c>
      <c r="H50">
        <v>9.9000003020963209E+37</v>
      </c>
      <c r="J50" s="2">
        <f>TREND(Calibration!$A$2:$A$4,Calibration!$B$2:$B$4,C50)</f>
        <v>418.83269293330846</v>
      </c>
      <c r="K50" s="2">
        <f>TREND(Calibration!$A$2:$A$4,Calibration!$C$2:$C$4,E50)</f>
        <v>488.23673753077952</v>
      </c>
      <c r="L50" s="2">
        <f>TREND(Calibration!$A$2:$A$4,Calibration!$D$2:$D$4,G50)</f>
        <v>635.98859071431025</v>
      </c>
    </row>
    <row r="51" spans="1:12" x14ac:dyDescent="0.25">
      <c r="A51">
        <v>245102</v>
      </c>
      <c r="B51">
        <v>13.911000250000001</v>
      </c>
      <c r="C51">
        <v>0.65829998000000001</v>
      </c>
      <c r="D51">
        <v>9.9000003020963209E+37</v>
      </c>
      <c r="E51">
        <v>1.2836999899999999</v>
      </c>
      <c r="F51">
        <v>313.90200806000001</v>
      </c>
      <c r="G51">
        <v>1.64709997</v>
      </c>
      <c r="H51">
        <v>9.9000003020963209E+37</v>
      </c>
      <c r="J51" s="2">
        <f>TREND(Calibration!$A$2:$A$4,Calibration!$B$2:$B$4,C51)</f>
        <v>420.48877576486115</v>
      </c>
      <c r="K51" s="2">
        <f>TREND(Calibration!$A$2:$A$4,Calibration!$C$2:$C$4,E51)</f>
        <v>499.60559487813123</v>
      </c>
      <c r="L51" s="2">
        <f>TREND(Calibration!$A$2:$A$4,Calibration!$D$2:$D$4,G51)</f>
        <v>637.9673212289822</v>
      </c>
    </row>
    <row r="52" spans="1:12" x14ac:dyDescent="0.25">
      <c r="A52">
        <v>250102</v>
      </c>
      <c r="B52">
        <v>13.91300011</v>
      </c>
      <c r="C52">
        <v>0.65609998000000003</v>
      </c>
      <c r="D52">
        <v>796.57299805000002</v>
      </c>
      <c r="E52">
        <v>1.30369997</v>
      </c>
      <c r="F52">
        <v>375.88198853</v>
      </c>
      <c r="G52">
        <v>1.64170003</v>
      </c>
      <c r="H52">
        <v>9.9000003020963209E+37</v>
      </c>
      <c r="J52" s="2">
        <f>TREND(Calibration!$A$2:$A$4,Calibration!$B$2:$B$4,C52)</f>
        <v>419.13935994564247</v>
      </c>
      <c r="K52" s="2">
        <f>TREND(Calibration!$A$2:$A$4,Calibration!$C$2:$C$4,E52)</f>
        <v>507.69729732129372</v>
      </c>
      <c r="L52" s="2">
        <f>TREND(Calibration!$A$2:$A$4,Calibration!$D$2:$D$4,G52)</f>
        <v>635.7412555835607</v>
      </c>
    </row>
    <row r="53" spans="1:12" x14ac:dyDescent="0.25">
      <c r="A53">
        <v>255103</v>
      </c>
      <c r="B53">
        <v>13.975000380000001</v>
      </c>
      <c r="C53">
        <v>0.66049999000000004</v>
      </c>
      <c r="D53">
        <v>426.51800537000003</v>
      </c>
      <c r="E53">
        <v>1.29830003</v>
      </c>
      <c r="F53">
        <v>1317.5860595700001</v>
      </c>
      <c r="G53">
        <v>1.6335999999999999</v>
      </c>
      <c r="H53">
        <v>1055.4129638700001</v>
      </c>
      <c r="J53" s="2">
        <f>TREND(Calibration!$A$2:$A$4,Calibration!$B$2:$B$4,C53)</f>
        <v>421.83819771778815</v>
      </c>
      <c r="K53" s="2">
        <f>TREND(Calibration!$A$2:$A$4,Calibration!$C$2:$C$4,E53)</f>
        <v>505.51255975200957</v>
      </c>
      <c r="L53" s="2">
        <f>TREND(Calibration!$A$2:$A$4,Calibration!$D$2:$D$4,G53)</f>
        <v>632.40210764675328</v>
      </c>
    </row>
    <row r="54" spans="1:12" x14ac:dyDescent="0.25">
      <c r="A54">
        <v>260102</v>
      </c>
      <c r="B54">
        <v>14.050999640000001</v>
      </c>
      <c r="C54">
        <v>0.66049999000000004</v>
      </c>
      <c r="D54">
        <v>973.33898925999995</v>
      </c>
      <c r="E54">
        <v>1.2992999599999999</v>
      </c>
      <c r="F54">
        <v>1262.2039794899999</v>
      </c>
      <c r="G54">
        <v>1.6335999999999999</v>
      </c>
      <c r="H54">
        <v>9.9000003020963209E+37</v>
      </c>
      <c r="J54" s="2">
        <f>TREND(Calibration!$A$2:$A$4,Calibration!$B$2:$B$4,C54)</f>
        <v>421.83819771778815</v>
      </c>
      <c r="K54" s="2">
        <f>TREND(Calibration!$A$2:$A$4,Calibration!$C$2:$C$4,E54)</f>
        <v>505.91711695776632</v>
      </c>
      <c r="L54" s="2">
        <f>TREND(Calibration!$A$2:$A$4,Calibration!$D$2:$D$4,G54)</f>
        <v>632.40210764675328</v>
      </c>
    </row>
    <row r="55" spans="1:12" x14ac:dyDescent="0.25">
      <c r="A55">
        <v>265103</v>
      </c>
      <c r="B55">
        <v>14.06400013</v>
      </c>
      <c r="C55">
        <v>0.64800000000000002</v>
      </c>
      <c r="D55">
        <v>9.9000003020963209E+37</v>
      </c>
      <c r="E55">
        <v>1.3344000600000001</v>
      </c>
      <c r="F55">
        <v>400.79699706999997</v>
      </c>
      <c r="G55">
        <v>1.6266000300000001</v>
      </c>
      <c r="H55">
        <v>9.9000003020963209E+37</v>
      </c>
      <c r="J55" s="2">
        <f>TREND(Calibration!$A$2:$A$4,Calibration!$B$2:$B$4,C55)</f>
        <v>414.17106851502655</v>
      </c>
      <c r="K55" s="2">
        <f>TREND(Calibration!$A$2:$A$4,Calibration!$C$2:$C$4,E55)</f>
        <v>520.11810940502107</v>
      </c>
      <c r="L55" s="2">
        <f>TREND(Calibration!$A$2:$A$4,Calibration!$D$2:$D$4,G55)</f>
        <v>629.51644729941961</v>
      </c>
    </row>
    <row r="56" spans="1:12" x14ac:dyDescent="0.25">
      <c r="A56">
        <v>270103</v>
      </c>
      <c r="B56">
        <v>14.019000050000001</v>
      </c>
      <c r="C56">
        <v>0.65509998999999997</v>
      </c>
      <c r="D56">
        <v>1295.2760009799999</v>
      </c>
      <c r="E56">
        <v>1.2740000499999999</v>
      </c>
      <c r="F56">
        <v>184.93099975999999</v>
      </c>
      <c r="G56">
        <v>1.62010002</v>
      </c>
      <c r="H56">
        <v>9.9000003020963209E+37</v>
      </c>
      <c r="J56" s="2">
        <f>TREND(Calibration!$A$2:$A$4,Calibration!$B$2:$B$4,C56)</f>
        <v>418.52599525243312</v>
      </c>
      <c r="K56" s="2">
        <f>TREND(Calibration!$A$2:$A$4,Calibration!$C$2:$C$4,E56)</f>
        <v>495.68113954384944</v>
      </c>
      <c r="L56" s="2">
        <f>TREND(Calibration!$A$2:$A$4,Calibration!$D$2:$D$4,G56)</f>
        <v>626.83688994213469</v>
      </c>
    </row>
    <row r="57" spans="1:12" x14ac:dyDescent="0.25">
      <c r="A57">
        <v>275102</v>
      </c>
      <c r="B57">
        <v>14.00599957</v>
      </c>
      <c r="C57">
        <v>0.65560001000000001</v>
      </c>
      <c r="D57">
        <v>575.12097168000003</v>
      </c>
      <c r="E57">
        <v>1.3134000299999999</v>
      </c>
      <c r="F57">
        <v>693.20397949000005</v>
      </c>
      <c r="G57">
        <v>1.6180000299999999</v>
      </c>
      <c r="H57">
        <v>9.9000003020963209E+37</v>
      </c>
      <c r="J57" s="2">
        <f>TREND(Calibration!$A$2:$A$4,Calibration!$B$2:$B$4,C57)</f>
        <v>418.83269293330846</v>
      </c>
      <c r="K57" s="2">
        <f>TREND(Calibration!$A$2:$A$4,Calibration!$C$2:$C$4,E57)</f>
        <v>511.62180120583855</v>
      </c>
      <c r="L57" s="2">
        <f>TREND(Calibration!$A$2:$A$4,Calibration!$D$2:$D$4,G57)</f>
        <v>625.97119225017354</v>
      </c>
    </row>
    <row r="58" spans="1:12" x14ac:dyDescent="0.25">
      <c r="A58">
        <v>280103</v>
      </c>
      <c r="B58">
        <v>14.006999970000001</v>
      </c>
      <c r="C58">
        <v>0.65780002000000004</v>
      </c>
      <c r="D58">
        <v>514.20501708999996</v>
      </c>
      <c r="E58">
        <v>1.2902</v>
      </c>
      <c r="F58">
        <v>9.9000003020963209E+37</v>
      </c>
      <c r="G58">
        <v>1.62609994</v>
      </c>
      <c r="H58">
        <v>932.10699463000003</v>
      </c>
      <c r="J58" s="2">
        <f>TREND(Calibration!$A$2:$A$4,Calibration!$B$2:$B$4,C58)</f>
        <v>420.18211488623547</v>
      </c>
      <c r="K58" s="2">
        <f>TREND(Calibration!$A$2:$A$4,Calibration!$C$2:$C$4,E58)</f>
        <v>502.23540484782029</v>
      </c>
      <c r="L58" s="2">
        <f>TREND(Calibration!$A$2:$A$4,Calibration!$D$2:$D$4,G58)</f>
        <v>629.31029071830585</v>
      </c>
    </row>
    <row r="59" spans="1:12" x14ac:dyDescent="0.25">
      <c r="A59">
        <v>285102</v>
      </c>
      <c r="B59">
        <v>13.95300007</v>
      </c>
      <c r="C59">
        <v>0.66589999</v>
      </c>
      <c r="D59">
        <v>860.83398437000005</v>
      </c>
      <c r="E59">
        <v>1.2848000500000001</v>
      </c>
      <c r="F59">
        <v>1258.3780517600001</v>
      </c>
      <c r="G59">
        <v>1.63469994</v>
      </c>
      <c r="H59">
        <v>9.9000003020963209E+37</v>
      </c>
      <c r="J59" s="2">
        <f>TREND(Calibration!$A$2:$A$4,Calibration!$B$2:$B$4,C59)</f>
        <v>425.15040018314306</v>
      </c>
      <c r="K59" s="2">
        <f>TREND(Calibration!$A$2:$A$4,Calibration!$C$2:$C$4,E59)</f>
        <v>500.0506632326809</v>
      </c>
      <c r="L59" s="2">
        <f>TREND(Calibration!$A$2:$A$4,Calibration!$D$2:$D$4,G59)</f>
        <v>632.8555457675518</v>
      </c>
    </row>
    <row r="60" spans="1:12" x14ac:dyDescent="0.25">
      <c r="A60">
        <v>290103</v>
      </c>
      <c r="B60">
        <v>13.90699959</v>
      </c>
      <c r="C60">
        <v>0.66320002</v>
      </c>
      <c r="D60">
        <v>9.9000003020963209E+37</v>
      </c>
      <c r="E60">
        <v>1.30739999</v>
      </c>
      <c r="F60">
        <v>639.29199218999997</v>
      </c>
      <c r="G60">
        <v>1.63310003</v>
      </c>
      <c r="H60">
        <v>9.9000003020963209E+37</v>
      </c>
      <c r="J60" s="2">
        <f>TREND(Calibration!$A$2:$A$4,Calibration!$B$2:$B$4,C60)</f>
        <v>423.49431735159038</v>
      </c>
      <c r="K60" s="2">
        <f>TREND(Calibration!$A$2:$A$4,Calibration!$C$2:$C$4,E60)</f>
        <v>509.19427186195571</v>
      </c>
      <c r="L60" s="2">
        <f>TREND(Calibration!$A$2:$A$4,Calibration!$D$2:$D$4,G60)</f>
        <v>632.19600053431475</v>
      </c>
    </row>
    <row r="61" spans="1:12" x14ac:dyDescent="0.25">
      <c r="A61">
        <v>295103</v>
      </c>
      <c r="B61">
        <v>13.916999819999999</v>
      </c>
      <c r="C61">
        <v>0.66100000999999997</v>
      </c>
      <c r="D61">
        <v>663.29699706999997</v>
      </c>
      <c r="E61">
        <v>1.34200001</v>
      </c>
      <c r="F61">
        <v>867.91400146000001</v>
      </c>
      <c r="G61">
        <v>1.6319999700000001</v>
      </c>
      <c r="H61">
        <v>9.9000003020963209E+37</v>
      </c>
      <c r="J61" s="2">
        <f>TREND(Calibration!$A$2:$A$4,Calibration!$B$2:$B$4,C61)</f>
        <v>422.14489539866344</v>
      </c>
      <c r="K61" s="2">
        <f>TREND(Calibration!$A$2:$A$4,Calibration!$C$2:$C$4,E61)</f>
        <v>523.19293917899643</v>
      </c>
      <c r="L61" s="2">
        <f>TREND(Calibration!$A$2:$A$4,Calibration!$D$2:$D$4,G61)</f>
        <v>631.74251294484111</v>
      </c>
    </row>
    <row r="62" spans="1:12" x14ac:dyDescent="0.25">
      <c r="A62">
        <v>300103</v>
      </c>
      <c r="B62">
        <v>13.98400021</v>
      </c>
      <c r="C62">
        <v>0.66049999000000004</v>
      </c>
      <c r="D62">
        <v>337.93899535999998</v>
      </c>
      <c r="E62">
        <v>1.34630001</v>
      </c>
      <c r="F62">
        <v>9.9000003020963209E+37</v>
      </c>
      <c r="G62">
        <v>1.6504000400000001</v>
      </c>
      <c r="H62">
        <v>9.9000003020963209E+37</v>
      </c>
      <c r="J62" s="2">
        <f>TREND(Calibration!$A$2:$A$4,Calibration!$B$2:$B$4,C62)</f>
        <v>421.83819771778815</v>
      </c>
      <c r="K62" s="2">
        <f>TREND(Calibration!$A$2:$A$4,Calibration!$C$2:$C$4,E62)</f>
        <v>524.93265694399406</v>
      </c>
      <c r="L62" s="2">
        <f>TREND(Calibration!$A$2:$A$4,Calibration!$D$2:$D$4,G62)</f>
        <v>639.32773865111767</v>
      </c>
    </row>
    <row r="63" spans="1:12" x14ac:dyDescent="0.25">
      <c r="A63">
        <v>305124</v>
      </c>
      <c r="B63">
        <v>14.08199978</v>
      </c>
      <c r="C63">
        <v>0.66259997999999998</v>
      </c>
      <c r="D63">
        <v>740.72802734000004</v>
      </c>
      <c r="E63">
        <v>1.3550000200000001</v>
      </c>
      <c r="F63">
        <v>884.08502196999996</v>
      </c>
      <c r="G63">
        <v>1.65199995</v>
      </c>
      <c r="H63">
        <v>9.9000003020963209E+37</v>
      </c>
      <c r="J63" s="2">
        <f>TREND(Calibration!$A$2:$A$4,Calibration!$B$2:$B$4,C63)</f>
        <v>423.12627032060675</v>
      </c>
      <c r="K63" s="2">
        <f>TREND(Calibration!$A$2:$A$4,Calibration!$C$2:$C$4,E63)</f>
        <v>528.45255507251909</v>
      </c>
      <c r="L63" s="2">
        <f>TREND(Calibration!$A$2:$A$4,Calibration!$D$2:$D$4,G63)</f>
        <v>639.98728388435472</v>
      </c>
    </row>
    <row r="64" spans="1:12" x14ac:dyDescent="0.25">
      <c r="A64">
        <v>310103</v>
      </c>
      <c r="B64">
        <v>14.15400028</v>
      </c>
      <c r="C64">
        <v>0.66259997999999998</v>
      </c>
      <c r="D64">
        <v>632.37298583999996</v>
      </c>
      <c r="E64">
        <v>1.38030005</v>
      </c>
      <c r="F64">
        <v>949.80902100000003</v>
      </c>
      <c r="G64">
        <v>1.6352000200000001</v>
      </c>
      <c r="H64">
        <v>1252.1340332</v>
      </c>
      <c r="J64" s="2">
        <f>TREND(Calibration!$A$2:$A$4,Calibration!$B$2:$B$4,C64)</f>
        <v>423.12627032060675</v>
      </c>
      <c r="K64" s="2">
        <f>TREND(Calibration!$A$2:$A$4,Calibration!$C$2:$C$4,E64)</f>
        <v>538.68858103669902</v>
      </c>
      <c r="L64" s="2">
        <f>TREND(Calibration!$A$2:$A$4,Calibration!$D$2:$D$4,G64)</f>
        <v>633.06169822627589</v>
      </c>
    </row>
    <row r="65" spans="1:12" x14ac:dyDescent="0.25">
      <c r="A65">
        <v>315102</v>
      </c>
      <c r="B65">
        <v>14.303000450000001</v>
      </c>
      <c r="C65">
        <v>0.66530001000000005</v>
      </c>
      <c r="D65">
        <v>728.88897704999999</v>
      </c>
      <c r="E65">
        <v>1.39279997</v>
      </c>
      <c r="F65">
        <v>1191.1989746100001</v>
      </c>
      <c r="G65">
        <v>1.6276999700000001</v>
      </c>
      <c r="H65">
        <v>9.9000003020963209E+37</v>
      </c>
      <c r="J65" s="2">
        <f>TREND(Calibration!$A$2:$A$4,Calibration!$B$2:$B$4,C65)</f>
        <v>424.7823899544091</v>
      </c>
      <c r="K65" s="2">
        <f>TREND(Calibration!$A$2:$A$4,Calibration!$C$2:$C$4,E65)</f>
        <v>543.74586775415253</v>
      </c>
      <c r="L65" s="2">
        <f>TREND(Calibration!$A$2:$A$4,Calibration!$D$2:$D$4,G65)</f>
        <v>629.96988542021813</v>
      </c>
    </row>
    <row r="66" spans="1:12" x14ac:dyDescent="0.25">
      <c r="A66">
        <v>320103</v>
      </c>
      <c r="B66">
        <v>14.36100006</v>
      </c>
      <c r="C66">
        <v>0.66750001999999997</v>
      </c>
      <c r="D66">
        <v>9.9000003020963209E+37</v>
      </c>
      <c r="E66">
        <v>1.3964999899999999</v>
      </c>
      <c r="F66">
        <v>132.53199767999999</v>
      </c>
      <c r="G66">
        <v>1.6444000000000001</v>
      </c>
      <c r="H66">
        <v>9.9000003020963209E+37</v>
      </c>
      <c r="J66" s="2">
        <f>TREND(Calibration!$A$2:$A$4,Calibration!$B$2:$B$4,C66)</f>
        <v>426.13181190733599</v>
      </c>
      <c r="K66" s="2">
        <f>TREND(Calibration!$A$2:$A$4,Calibration!$C$2:$C$4,E66)</f>
        <v>545.24284229481452</v>
      </c>
      <c r="L66" s="2">
        <f>TREND(Calibration!$A$2:$A$4,Calibration!$D$2:$D$4,G66)</f>
        <v>636.85428840627151</v>
      </c>
    </row>
    <row r="67" spans="1:12" x14ac:dyDescent="0.25">
      <c r="A67">
        <v>325104</v>
      </c>
      <c r="B67">
        <v>14.47999954</v>
      </c>
      <c r="C67">
        <v>0.67019998999999997</v>
      </c>
      <c r="D67">
        <v>554.87902831999997</v>
      </c>
      <c r="E67">
        <v>1.39709997</v>
      </c>
      <c r="F67">
        <v>781.75799560999997</v>
      </c>
      <c r="G67">
        <v>1.6390000600000001</v>
      </c>
      <c r="H67">
        <v>9.9000003020963209E+37</v>
      </c>
      <c r="J67" s="2">
        <f>TREND(Calibration!$A$2:$A$4,Calibration!$B$2:$B$4,C67)</f>
        <v>427.78789473888867</v>
      </c>
      <c r="K67" s="2">
        <f>TREND(Calibration!$A$2:$A$4,Calibration!$C$2:$C$4,E67)</f>
        <v>545.48558551915016</v>
      </c>
      <c r="L67" s="2">
        <f>TREND(Calibration!$A$2:$A$4,Calibration!$D$2:$D$4,G67)</f>
        <v>634.62822276084989</v>
      </c>
    </row>
    <row r="68" spans="1:12" x14ac:dyDescent="0.25">
      <c r="A68">
        <v>330103</v>
      </c>
      <c r="B68">
        <v>14.57699966</v>
      </c>
      <c r="C68">
        <v>0.67510002999999996</v>
      </c>
      <c r="D68">
        <v>520.28198241999996</v>
      </c>
      <c r="E68">
        <v>1.3770999900000001</v>
      </c>
      <c r="F68">
        <v>9.9000003020963209E+37</v>
      </c>
      <c r="G68">
        <v>1.6454999400000001</v>
      </c>
      <c r="H68">
        <v>9.9000003020963209E+37</v>
      </c>
      <c r="J68" s="2">
        <f>TREND(Calibration!$A$2:$A$4,Calibration!$B$2:$B$4,C68)</f>
        <v>430.7934363256179</v>
      </c>
      <c r="K68" s="2">
        <f>TREND(Calibration!$A$2:$A$4,Calibration!$C$2:$C$4,E68)</f>
        <v>537.39388307598779</v>
      </c>
      <c r="L68" s="2">
        <f>TREND(Calibration!$A$2:$A$4,Calibration!$D$2:$D$4,G68)</f>
        <v>637.30772652707003</v>
      </c>
    </row>
    <row r="69" spans="1:12" x14ac:dyDescent="0.25">
      <c r="A69">
        <v>335102</v>
      </c>
      <c r="B69">
        <v>14.64599991</v>
      </c>
      <c r="C69">
        <v>0.67669999999999997</v>
      </c>
      <c r="D69">
        <v>656.73498534999999</v>
      </c>
      <c r="E69">
        <v>1.3727999900000001</v>
      </c>
      <c r="F69">
        <v>9.9000003020963209E+37</v>
      </c>
      <c r="G69">
        <v>1.6513999699999999</v>
      </c>
      <c r="H69">
        <v>1123.8029785199999</v>
      </c>
      <c r="J69" s="2">
        <f>TREND(Calibration!$A$2:$A$4,Calibration!$B$2:$B$4,C69)</f>
        <v>431.77481124756122</v>
      </c>
      <c r="K69" s="2">
        <f>TREND(Calibration!$A$2:$A$4,Calibration!$C$2:$C$4,E69)</f>
        <v>535.65416531099015</v>
      </c>
      <c r="L69" s="2">
        <f>TREND(Calibration!$A$2:$A$4,Calibration!$D$2:$D$4,G69)</f>
        <v>639.73994875360518</v>
      </c>
    </row>
    <row r="70" spans="1:12" x14ac:dyDescent="0.25">
      <c r="A70">
        <v>340103</v>
      </c>
      <c r="B70">
        <v>14.713000299999999</v>
      </c>
      <c r="C70">
        <v>0.66530001000000005</v>
      </c>
      <c r="D70">
        <v>9.9000003020963209E+37</v>
      </c>
      <c r="E70">
        <v>1.4337999800000001</v>
      </c>
      <c r="F70">
        <v>805.48999022999999</v>
      </c>
      <c r="G70">
        <v>1.6525000299999999</v>
      </c>
      <c r="H70">
        <v>9.9000003020963209E+37</v>
      </c>
      <c r="J70" s="2">
        <f>TREND(Calibration!$A$2:$A$4,Calibration!$B$2:$B$4,C70)</f>
        <v>424.7823899544091</v>
      </c>
      <c r="K70" s="2">
        <f>TREND(Calibration!$A$2:$A$4,Calibration!$C$2:$C$4,E70)</f>
        <v>560.33387839649731</v>
      </c>
      <c r="L70" s="2">
        <f>TREND(Calibration!$A$2:$A$4,Calibration!$D$2:$D$4,G70)</f>
        <v>640.19343634307882</v>
      </c>
    </row>
    <row r="71" spans="1:12" x14ac:dyDescent="0.25">
      <c r="A71">
        <v>345102</v>
      </c>
      <c r="B71">
        <v>14.75899982</v>
      </c>
      <c r="C71">
        <v>0.66210002000000001</v>
      </c>
      <c r="D71">
        <v>1103.54296875</v>
      </c>
      <c r="E71">
        <v>1.36360002</v>
      </c>
      <c r="F71">
        <v>565.59802246000004</v>
      </c>
      <c r="G71">
        <v>1.65090001</v>
      </c>
      <c r="H71">
        <v>9.9000003020963209E+37</v>
      </c>
      <c r="J71" s="2">
        <f>TREND(Calibration!$A$2:$A$4,Calibration!$B$2:$B$4,C71)</f>
        <v>422.81960944198107</v>
      </c>
      <c r="K71" s="2">
        <f>TREND(Calibration!$A$2:$A$4,Calibration!$C$2:$C$4,E71)</f>
        <v>531.93199060251436</v>
      </c>
      <c r="L71" s="2">
        <f>TREND(Calibration!$A$2:$A$4,Calibration!$D$2:$D$4,G71)</f>
        <v>639.5338457635562</v>
      </c>
    </row>
    <row r="72" spans="1:12" x14ac:dyDescent="0.25">
      <c r="A72">
        <v>350103</v>
      </c>
      <c r="B72">
        <v>14.84599972</v>
      </c>
      <c r="C72">
        <v>0.67129998999999996</v>
      </c>
      <c r="D72">
        <v>600.62402343999997</v>
      </c>
      <c r="E72">
        <v>1.2902</v>
      </c>
      <c r="F72">
        <v>653.47601318</v>
      </c>
      <c r="G72">
        <v>1.64059997</v>
      </c>
      <c r="H72">
        <v>9.9000003020963209E+37</v>
      </c>
      <c r="J72" s="2">
        <f>TREND(Calibration!$A$2:$A$4,Calibration!$B$2:$B$4,C72)</f>
        <v>428.46260264849798</v>
      </c>
      <c r="K72" s="2">
        <f>TREND(Calibration!$A$2:$A$4,Calibration!$C$2:$C$4,E72)</f>
        <v>502.23540484782029</v>
      </c>
      <c r="L72" s="2">
        <f>TREND(Calibration!$A$2:$A$4,Calibration!$D$2:$D$4,G72)</f>
        <v>635.28776799408706</v>
      </c>
    </row>
    <row r="73" spans="1:12" x14ac:dyDescent="0.25">
      <c r="A73">
        <v>355103</v>
      </c>
      <c r="B73">
        <v>14.97900009</v>
      </c>
      <c r="C73">
        <v>0.67180002000000005</v>
      </c>
      <c r="D73">
        <v>394.43200683999999</v>
      </c>
      <c r="E73">
        <v>1.3118000000000001</v>
      </c>
      <c r="F73">
        <v>9.9000003020963209E+37</v>
      </c>
      <c r="G73">
        <v>1.6400999999999999</v>
      </c>
      <c r="H73">
        <v>994.30603026999995</v>
      </c>
      <c r="J73" s="2">
        <f>TREND(Calibration!$A$2:$A$4,Calibration!$B$2:$B$4,C73)</f>
        <v>428.76930646308165</v>
      </c>
      <c r="K73" s="2">
        <f>TREND(Calibration!$A$2:$A$4,Calibration!$C$2:$C$4,E73)</f>
        <v>510.97445222548299</v>
      </c>
      <c r="L73" s="2">
        <f>TREND(Calibration!$A$2:$A$4,Calibration!$D$2:$D$4,G73)</f>
        <v>635.08166088164842</v>
      </c>
    </row>
    <row r="74" spans="1:12" x14ac:dyDescent="0.25">
      <c r="A74">
        <v>360104</v>
      </c>
      <c r="B74">
        <v>15.005000109999999</v>
      </c>
      <c r="C74">
        <v>0.67510002999999996</v>
      </c>
      <c r="D74">
        <v>1252.3239746100001</v>
      </c>
      <c r="E74">
        <v>1.3479000299999999</v>
      </c>
      <c r="F74">
        <v>951.77197265999996</v>
      </c>
      <c r="G74">
        <v>1.63629997</v>
      </c>
      <c r="H74">
        <v>9.9000003020963209E+37</v>
      </c>
      <c r="J74" s="2">
        <f>TREND(Calibration!$A$2:$A$4,Calibration!$B$2:$B$4,C74)</f>
        <v>430.7934363256179</v>
      </c>
      <c r="K74" s="2">
        <f>TREND(Calibration!$A$2:$A$4,Calibration!$C$2:$C$4,E74)</f>
        <v>525.58000187849439</v>
      </c>
      <c r="L74" s="2">
        <f>TREND(Calibration!$A$2:$A$4,Calibration!$D$2:$D$4,G74)</f>
        <v>633.51514046946409</v>
      </c>
    </row>
    <row r="75" spans="1:12" x14ac:dyDescent="0.25">
      <c r="A75">
        <v>365104</v>
      </c>
      <c r="B75">
        <v>15.00899982</v>
      </c>
      <c r="C75">
        <v>0.67019998999999997</v>
      </c>
      <c r="D75">
        <v>9.9000003020963209E+37</v>
      </c>
      <c r="E75">
        <v>1.3096000000000001</v>
      </c>
      <c r="F75">
        <v>397.71301269999998</v>
      </c>
      <c r="G75">
        <v>1.63310003</v>
      </c>
      <c r="H75">
        <v>9.9000003020963209E+37</v>
      </c>
      <c r="J75" s="2">
        <f>TREND(Calibration!$A$2:$A$4,Calibration!$B$2:$B$4,C75)</f>
        <v>427.78789473888867</v>
      </c>
      <c r="K75" s="2">
        <f>TREND(Calibration!$A$2:$A$4,Calibration!$C$2:$C$4,E75)</f>
        <v>510.08436406664703</v>
      </c>
      <c r="L75" s="2">
        <f>TREND(Calibration!$A$2:$A$4,Calibration!$D$2:$D$4,G75)</f>
        <v>632.19600053431475</v>
      </c>
    </row>
    <row r="76" spans="1:12" x14ac:dyDescent="0.25">
      <c r="A76">
        <v>370103</v>
      </c>
      <c r="B76">
        <v>15.027999879999999</v>
      </c>
      <c r="C76">
        <v>0.67070001000000001</v>
      </c>
      <c r="D76">
        <v>1074.7430419899999</v>
      </c>
      <c r="E76">
        <v>1.3181999900000001</v>
      </c>
      <c r="F76">
        <v>218.81700133999999</v>
      </c>
      <c r="G76">
        <v>1.63419998</v>
      </c>
      <c r="H76">
        <v>9.9000003020963209E+37</v>
      </c>
      <c r="J76" s="2">
        <f>TREND(Calibration!$A$2:$A$4,Calibration!$B$2:$B$4,C76)</f>
        <v>428.09459241976401</v>
      </c>
      <c r="K76" s="2">
        <f>TREND(Calibration!$A$2:$A$4,Calibration!$C$2:$C$4,E76)</f>
        <v>513.56379555078706</v>
      </c>
      <c r="L76" s="2">
        <f>TREND(Calibration!$A$2:$A$4,Calibration!$D$2:$D$4,G76)</f>
        <v>632.64944277750283</v>
      </c>
    </row>
    <row r="77" spans="1:12" x14ac:dyDescent="0.25">
      <c r="A77">
        <v>375104</v>
      </c>
      <c r="B77">
        <v>15.053000450000001</v>
      </c>
      <c r="C77">
        <v>0.67129998999999996</v>
      </c>
      <c r="D77">
        <v>491.51800537000003</v>
      </c>
      <c r="E77">
        <v>1.31449997</v>
      </c>
      <c r="F77">
        <v>904.44702147999999</v>
      </c>
      <c r="G77">
        <v>1.6288000300000001</v>
      </c>
      <c r="H77">
        <v>9.9000003020963209E+37</v>
      </c>
      <c r="J77" s="2">
        <f>TREND(Calibration!$A$2:$A$4,Calibration!$B$2:$B$4,C77)</f>
        <v>428.46260264849798</v>
      </c>
      <c r="K77" s="2">
        <f>TREND(Calibration!$A$2:$A$4,Calibration!$C$2:$C$4,E77)</f>
        <v>512.06682101012507</v>
      </c>
      <c r="L77" s="2">
        <f>TREND(Calibration!$A$2:$A$4,Calibration!$D$2:$D$4,G77)</f>
        <v>630.42337300969177</v>
      </c>
    </row>
    <row r="78" spans="1:12" x14ac:dyDescent="0.25">
      <c r="A78">
        <v>380105</v>
      </c>
      <c r="B78">
        <v>14.99800014</v>
      </c>
      <c r="C78">
        <v>0.66320002</v>
      </c>
      <c r="D78">
        <v>1002.8449707</v>
      </c>
      <c r="E78">
        <v>1.2740000499999999</v>
      </c>
      <c r="F78">
        <v>752.99200439000003</v>
      </c>
      <c r="G78">
        <v>1.6266000300000001</v>
      </c>
      <c r="H78">
        <v>9.9000003020963209E+37</v>
      </c>
      <c r="J78" s="2">
        <f>TREND(Calibration!$A$2:$A$4,Calibration!$B$2:$B$4,C78)</f>
        <v>423.49431735159038</v>
      </c>
      <c r="K78" s="2">
        <f>TREND(Calibration!$A$2:$A$4,Calibration!$C$2:$C$4,E78)</f>
        <v>495.68113954384944</v>
      </c>
      <c r="L78" s="2">
        <f>TREND(Calibration!$A$2:$A$4,Calibration!$D$2:$D$4,G78)</f>
        <v>629.51644729941961</v>
      </c>
    </row>
    <row r="79" spans="1:12" x14ac:dyDescent="0.25">
      <c r="A79">
        <v>385103</v>
      </c>
      <c r="B79">
        <v>14.975000380000001</v>
      </c>
      <c r="C79">
        <v>0.65880000999999999</v>
      </c>
      <c r="D79">
        <v>914.68402100000003</v>
      </c>
      <c r="E79">
        <v>1.2745000099999999</v>
      </c>
      <c r="F79">
        <v>636.79400635000002</v>
      </c>
      <c r="G79">
        <v>1.6217000500000001</v>
      </c>
      <c r="H79">
        <v>1298.1440429700001</v>
      </c>
      <c r="J79" s="2">
        <f>TREND(Calibration!$A$2:$A$4,Calibration!$B$2:$B$4,C79)</f>
        <v>420.79547957944476</v>
      </c>
      <c r="K79" s="2">
        <f>TREND(Calibration!$A$2:$A$4,Calibration!$C$2:$C$4,E79)</f>
        <v>495.8834161238002</v>
      </c>
      <c r="L79" s="2">
        <f>TREND(Calibration!$A$2:$A$4,Calibration!$D$2:$D$4,G79)</f>
        <v>627.49648464404697</v>
      </c>
    </row>
    <row r="80" spans="1:12" x14ac:dyDescent="0.25">
      <c r="A80">
        <v>390103</v>
      </c>
      <c r="B80">
        <v>14.93700027</v>
      </c>
      <c r="C80">
        <v>0.66420000999999995</v>
      </c>
      <c r="D80">
        <v>970.68798828000001</v>
      </c>
      <c r="E80">
        <v>1.329</v>
      </c>
      <c r="F80">
        <v>556.66998291000004</v>
      </c>
      <c r="G80">
        <v>1.6357999999999999</v>
      </c>
      <c r="H80">
        <v>9.9000003020963209E+37</v>
      </c>
      <c r="J80" s="2">
        <f>TREND(Calibration!$A$2:$A$4,Calibration!$B$2:$B$4,C80)</f>
        <v>424.10768204479967</v>
      </c>
      <c r="K80" s="2">
        <f>TREND(Calibration!$A$2:$A$4,Calibration!$C$2:$C$4,E80)</f>
        <v>517.93332328547365</v>
      </c>
      <c r="L80" s="2">
        <f>TREND(Calibration!$A$2:$A$4,Calibration!$D$2:$D$4,G80)</f>
        <v>633.30903335702544</v>
      </c>
    </row>
    <row r="81" spans="1:12" x14ac:dyDescent="0.25">
      <c r="A81">
        <v>395131</v>
      </c>
      <c r="B81">
        <v>14.98600006</v>
      </c>
      <c r="C81">
        <v>0.66259997999999998</v>
      </c>
      <c r="D81">
        <v>847.45001220999995</v>
      </c>
      <c r="E81">
        <v>1.2879999900000001</v>
      </c>
      <c r="F81">
        <v>780.53698729999996</v>
      </c>
      <c r="G81">
        <v>1.65409994</v>
      </c>
      <c r="H81">
        <v>9.9000003020963209E+37</v>
      </c>
      <c r="J81" s="2">
        <f>TREND(Calibration!$A$2:$A$4,Calibration!$B$2:$B$4,C81)</f>
        <v>423.12627032060675</v>
      </c>
      <c r="K81" s="2">
        <f>TREND(Calibration!$A$2:$A$4,Calibration!$C$2:$C$4,E81)</f>
        <v>501.34531264312898</v>
      </c>
      <c r="L81" s="2">
        <f>TREND(Calibration!$A$2:$A$4,Calibration!$D$2:$D$4,G81)</f>
        <v>640.85298157631598</v>
      </c>
    </row>
    <row r="82" spans="1:12" x14ac:dyDescent="0.25">
      <c r="A82">
        <v>400104</v>
      </c>
      <c r="B82">
        <v>15.07900047</v>
      </c>
      <c r="C82">
        <v>0.66049999000000004</v>
      </c>
      <c r="D82">
        <v>1122.6169433600001</v>
      </c>
      <c r="E82">
        <v>1.26049995</v>
      </c>
      <c r="F82">
        <v>868.12097168000003</v>
      </c>
      <c r="G82">
        <v>1.6660000100000001</v>
      </c>
      <c r="H82">
        <v>9.9000003020963209E+37</v>
      </c>
      <c r="J82" s="2">
        <f>TREND(Calibration!$A$2:$A$4,Calibration!$B$2:$B$4,C82)</f>
        <v>421.83819771778815</v>
      </c>
      <c r="K82" s="2">
        <f>TREND(Calibration!$A$2:$A$4,Calibration!$C$2:$C$4,E82)</f>
        <v>490.21919447425762</v>
      </c>
      <c r="L82" s="2">
        <f>TREND(Calibration!$A$2:$A$4,Calibration!$D$2:$D$4,G82)</f>
        <v>645.75865404769741</v>
      </c>
    </row>
    <row r="83" spans="1:12" x14ac:dyDescent="0.25">
      <c r="A83">
        <v>405105</v>
      </c>
      <c r="B83">
        <v>15.13700008</v>
      </c>
      <c r="C83">
        <v>0.65829998000000001</v>
      </c>
      <c r="D83">
        <v>1048.31994629</v>
      </c>
      <c r="E83">
        <v>1.24100006</v>
      </c>
      <c r="F83">
        <v>951.89599609000004</v>
      </c>
      <c r="G83">
        <v>1.6698000399999999</v>
      </c>
      <c r="H83">
        <v>9.9000003020963209E+37</v>
      </c>
      <c r="J83" s="2">
        <f>TREND(Calibration!$A$2:$A$4,Calibration!$B$2:$B$4,C83)</f>
        <v>420.48877576486115</v>
      </c>
      <c r="K83" s="2">
        <f>TREND(Calibration!$A$2:$A$4,Calibration!$C$2:$C$4,E83)</f>
        <v>482.32982120716446</v>
      </c>
      <c r="L83" s="2">
        <f>TREND(Calibration!$A$2:$A$4,Calibration!$D$2:$D$4,G83)</f>
        <v>647.32517445988174</v>
      </c>
    </row>
    <row r="84" spans="1:12" x14ac:dyDescent="0.25">
      <c r="A84">
        <v>410115</v>
      </c>
      <c r="B84">
        <v>15.149999619999999</v>
      </c>
      <c r="C84">
        <v>0.65780002000000004</v>
      </c>
      <c r="D84">
        <v>769.67999268000005</v>
      </c>
      <c r="E84">
        <v>1.2555999799999999</v>
      </c>
      <c r="F84">
        <v>9.9000003020963209E+37</v>
      </c>
      <c r="G84">
        <v>1.7053999900000001</v>
      </c>
      <c r="H84">
        <v>9.9000003020963209E+37</v>
      </c>
      <c r="J84" s="2">
        <f>TREND(Calibration!$A$2:$A$4,Calibration!$B$2:$B$4,C84)</f>
        <v>420.18211488623547</v>
      </c>
      <c r="K84" s="2">
        <f>TREND(Calibration!$A$2:$A$4,Calibration!$C$2:$C$4,E84)</f>
        <v>488.23673753077952</v>
      </c>
      <c r="L84" s="2">
        <f>TREND(Calibration!$A$2:$A$4,Calibration!$D$2:$D$4,G84)</f>
        <v>662.0008607959752</v>
      </c>
    </row>
    <row r="85" spans="1:12" x14ac:dyDescent="0.25">
      <c r="A85">
        <v>415105</v>
      </c>
      <c r="B85">
        <v>15.199000359999999</v>
      </c>
      <c r="C85">
        <v>0.64529996999999995</v>
      </c>
      <c r="D85">
        <v>9.9000003020963209E+37</v>
      </c>
      <c r="E85">
        <v>1.2323999400000001</v>
      </c>
      <c r="F85">
        <v>1145.0620117200001</v>
      </c>
      <c r="G85">
        <v>1.72000003</v>
      </c>
      <c r="H85">
        <v>9.9000003020963209E+37</v>
      </c>
      <c r="J85" s="2">
        <f>TREND(Calibration!$A$2:$A$4,Calibration!$B$2:$B$4,C85)</f>
        <v>412.51494888122426</v>
      </c>
      <c r="K85" s="2">
        <f>TREND(Calibration!$A$2:$A$4,Calibration!$C$2:$C$4,E85)</f>
        <v>478.85033712690591</v>
      </c>
      <c r="L85" s="2">
        <f>TREND(Calibration!$A$2:$A$4,Calibration!$D$2:$D$4,G85)</f>
        <v>668.01956609006743</v>
      </c>
    </row>
    <row r="86" spans="1:12" x14ac:dyDescent="0.25">
      <c r="A86">
        <v>420105</v>
      </c>
      <c r="B86">
        <v>15.178999900000001</v>
      </c>
      <c r="C86">
        <v>0.64529996999999995</v>
      </c>
      <c r="D86">
        <v>9.9000003020963209E+37</v>
      </c>
      <c r="E86">
        <v>1.26419997</v>
      </c>
      <c r="F86">
        <v>549.97802734000004</v>
      </c>
      <c r="G86">
        <v>1.72430003</v>
      </c>
      <c r="H86">
        <v>9.9000003020963209E+37</v>
      </c>
      <c r="J86" s="2">
        <f>TREND(Calibration!$A$2:$A$4,Calibration!$B$2:$B$4,C86)</f>
        <v>412.51494888122426</v>
      </c>
      <c r="K86" s="2">
        <f>TREND(Calibration!$A$2:$A$4,Calibration!$C$2:$C$4,E86)</f>
        <v>491.71616901491961</v>
      </c>
      <c r="L86" s="2">
        <f>TREND(Calibration!$A$2:$A$4,Calibration!$D$2:$D$4,G86)</f>
        <v>669.7921936146904</v>
      </c>
    </row>
    <row r="87" spans="1:12" x14ac:dyDescent="0.25">
      <c r="A87">
        <v>425104</v>
      </c>
      <c r="B87">
        <v>15.06200027</v>
      </c>
      <c r="C87">
        <v>0.64050001000000001</v>
      </c>
      <c r="D87">
        <v>1327.25097656</v>
      </c>
      <c r="E87">
        <v>1.2663999800000001</v>
      </c>
      <c r="F87">
        <v>241.66299437999999</v>
      </c>
      <c r="G87">
        <v>1.7194999500000001</v>
      </c>
      <c r="H87">
        <v>9.9000003020963209E+37</v>
      </c>
      <c r="J87" s="2">
        <f>TREND(Calibration!$A$2:$A$4,Calibration!$B$2:$B$4,C87)</f>
        <v>409.57079344685292</v>
      </c>
      <c r="K87" s="2">
        <f>TREND(Calibration!$A$2:$A$4,Calibration!$C$2:$C$4,E87)</f>
        <v>492.60626121961093</v>
      </c>
      <c r="L87" s="2">
        <f>TREND(Calibration!$A$2:$A$4,Calibration!$D$2:$D$4,G87)</f>
        <v>667.81341363134334</v>
      </c>
    </row>
    <row r="88" spans="1:12" x14ac:dyDescent="0.25">
      <c r="A88">
        <v>430105</v>
      </c>
      <c r="B88">
        <v>14.928999900000001</v>
      </c>
      <c r="C88">
        <v>0.64209998000000001</v>
      </c>
      <c r="D88">
        <v>491.14498901000002</v>
      </c>
      <c r="E88">
        <v>1.26049995</v>
      </c>
      <c r="F88">
        <v>769.89599609000004</v>
      </c>
      <c r="G88">
        <v>1.6929999600000001</v>
      </c>
      <c r="H88">
        <v>9.9000003020963209E+37</v>
      </c>
      <c r="J88" s="2">
        <f>TREND(Calibration!$A$2:$A$4,Calibration!$B$2:$B$4,C88)</f>
        <v>410.55216836879629</v>
      </c>
      <c r="K88" s="2">
        <f>TREND(Calibration!$A$2:$A$4,Calibration!$C$2:$C$4,E88)</f>
        <v>490.21919447425762</v>
      </c>
      <c r="L88" s="2">
        <f>TREND(Calibration!$A$2:$A$4,Calibration!$D$2:$D$4,G88)</f>
        <v>656.88908533454492</v>
      </c>
    </row>
    <row r="89" spans="1:12" x14ac:dyDescent="0.25">
      <c r="A89">
        <v>435104</v>
      </c>
      <c r="B89">
        <v>14.77099991</v>
      </c>
      <c r="C89">
        <v>0.63779998000000004</v>
      </c>
      <c r="D89">
        <v>1175.0770263700001</v>
      </c>
      <c r="E89">
        <v>1.26259995</v>
      </c>
      <c r="F89">
        <v>555.51098633000004</v>
      </c>
      <c r="G89">
        <v>1.69630003</v>
      </c>
      <c r="H89">
        <v>9.9000003020963209E+37</v>
      </c>
      <c r="J89" s="2">
        <f>TREND(Calibration!$A$2:$A$4,Calibration!$B$2:$B$4,C89)</f>
        <v>407.91467381305068</v>
      </c>
      <c r="K89" s="2">
        <f>TREND(Calibration!$A$2:$A$4,Calibration!$C$2:$C$4,E89)</f>
        <v>491.06882408041929</v>
      </c>
      <c r="L89" s="2">
        <f>TREND(Calibration!$A$2:$A$4,Calibration!$D$2:$D$4,G89)</f>
        <v>658.24950275668027</v>
      </c>
    </row>
    <row r="90" spans="1:12" x14ac:dyDescent="0.25">
      <c r="A90">
        <v>440104</v>
      </c>
      <c r="B90">
        <v>14.722000120000001</v>
      </c>
      <c r="C90">
        <v>0.63829999999999998</v>
      </c>
      <c r="D90">
        <v>814.19396973000005</v>
      </c>
      <c r="E90">
        <v>1.34850001</v>
      </c>
      <c r="F90">
        <v>9.9000003020963209E+37</v>
      </c>
      <c r="G90">
        <v>1.70220006</v>
      </c>
      <c r="H90">
        <v>9.9000003020963209E+37</v>
      </c>
      <c r="J90" s="2">
        <f>TREND(Calibration!$A$2:$A$4,Calibration!$B$2:$B$4,C90)</f>
        <v>408.22137149392597</v>
      </c>
      <c r="K90" s="2">
        <f>TREND(Calibration!$A$2:$A$4,Calibration!$C$2:$C$4,E90)</f>
        <v>525.82274510283003</v>
      </c>
      <c r="L90" s="2">
        <f>TREND(Calibration!$A$2:$A$4,Calibration!$D$2:$D$4,G90)</f>
        <v>660.68172498321553</v>
      </c>
    </row>
    <row r="91" spans="1:12" x14ac:dyDescent="0.25">
      <c r="A91">
        <v>445105</v>
      </c>
      <c r="B91">
        <v>14.725000380000001</v>
      </c>
      <c r="C91">
        <v>0.63990002999999995</v>
      </c>
      <c r="D91">
        <v>509.26501465000001</v>
      </c>
      <c r="E91">
        <v>1.3705999900000001</v>
      </c>
      <c r="F91">
        <v>9.9000003020963209E+37</v>
      </c>
      <c r="G91">
        <v>1.70379996</v>
      </c>
      <c r="H91">
        <v>1196.9050293</v>
      </c>
      <c r="J91" s="2">
        <f>TREND(Calibration!$A$2:$A$4,Calibration!$B$2:$B$4,C91)</f>
        <v>409.2027832181189</v>
      </c>
      <c r="K91" s="2">
        <f>TREND(Calibration!$A$2:$A$4,Calibration!$C$2:$C$4,E91)</f>
        <v>534.76407715215419</v>
      </c>
      <c r="L91" s="2">
        <f>TREND(Calibration!$A$2:$A$4,Calibration!$D$2:$D$4,G91)</f>
        <v>661.34126609406303</v>
      </c>
    </row>
    <row r="92" spans="1:12" x14ac:dyDescent="0.25">
      <c r="A92">
        <v>450104</v>
      </c>
      <c r="B92">
        <v>14.71199989</v>
      </c>
      <c r="C92">
        <v>0.64209998000000001</v>
      </c>
      <c r="D92">
        <v>755.28802489999998</v>
      </c>
      <c r="E92">
        <v>1.28750002</v>
      </c>
      <c r="F92">
        <v>9.9000003020963209E+37</v>
      </c>
      <c r="G92">
        <v>1.70650005</v>
      </c>
      <c r="H92">
        <v>9.9000003020963209E+37</v>
      </c>
      <c r="J92" s="2">
        <f>TREND(Calibration!$A$2:$A$4,Calibration!$B$2:$B$4,C92)</f>
        <v>410.55216836879629</v>
      </c>
      <c r="K92" s="2">
        <f>TREND(Calibration!$A$2:$A$4,Calibration!$C$2:$C$4,E92)</f>
        <v>501.14303201732287</v>
      </c>
      <c r="L92" s="2">
        <f>TREND(Calibration!$A$2:$A$4,Calibration!$D$2:$D$4,G92)</f>
        <v>662.45434838544884</v>
      </c>
    </row>
    <row r="93" spans="1:12" x14ac:dyDescent="0.25">
      <c r="A93">
        <v>455104</v>
      </c>
      <c r="B93">
        <v>14.68900013</v>
      </c>
      <c r="C93">
        <v>0.63620001000000004</v>
      </c>
      <c r="D93">
        <v>9.9000003020963209E+37</v>
      </c>
      <c r="E93">
        <v>1.30910003</v>
      </c>
      <c r="F93">
        <v>695.91699218999997</v>
      </c>
      <c r="G93">
        <v>1.71790004</v>
      </c>
      <c r="H93">
        <v>9.9000003020963209E+37</v>
      </c>
      <c r="J93" s="2">
        <f>TREND(Calibration!$A$2:$A$4,Calibration!$B$2:$B$4,C93)</f>
        <v>406.93329889110737</v>
      </c>
      <c r="K93" s="2">
        <f>TREND(Calibration!$A$2:$A$4,Calibration!$C$2:$C$4,E93)</f>
        <v>509.88208344084092</v>
      </c>
      <c r="L93" s="2">
        <f>TREND(Calibration!$A$2:$A$4,Calibration!$D$2:$D$4,G93)</f>
        <v>667.15386839810617</v>
      </c>
    </row>
    <row r="94" spans="1:12" x14ac:dyDescent="0.25">
      <c r="A94">
        <v>460117</v>
      </c>
      <c r="B94">
        <v>14.704999920000001</v>
      </c>
      <c r="C94">
        <v>0.64099996999999997</v>
      </c>
      <c r="D94">
        <v>370.28900146000001</v>
      </c>
      <c r="E94">
        <v>1.3199000400000001</v>
      </c>
      <c r="F94">
        <v>9.9000003020963209E+37</v>
      </c>
      <c r="G94">
        <v>1.71619999</v>
      </c>
      <c r="H94">
        <v>937.04199218999997</v>
      </c>
      <c r="J94" s="2">
        <f>TREND(Calibration!$A$2:$A$4,Calibration!$B$2:$B$4,C94)</f>
        <v>409.87745432547865</v>
      </c>
      <c r="K94" s="2">
        <f>TREND(Calibration!$A$2:$A$4,Calibration!$C$2:$C$4,E94)</f>
        <v>514.25161117552761</v>
      </c>
      <c r="L94" s="2">
        <f>TREND(Calibration!$A$2:$A$4,Calibration!$D$2:$D$4,G94)</f>
        <v>666.45304155549343</v>
      </c>
    </row>
    <row r="95" spans="1:12" x14ac:dyDescent="0.25">
      <c r="A95">
        <v>465105</v>
      </c>
      <c r="B95">
        <v>14.65699959</v>
      </c>
      <c r="C95">
        <v>0.64209998000000001</v>
      </c>
      <c r="D95">
        <v>1304.5229492200001</v>
      </c>
      <c r="E95">
        <v>1.35169995</v>
      </c>
      <c r="F95">
        <v>948.17102050999995</v>
      </c>
      <c r="G95">
        <v>1.7270000000000001</v>
      </c>
      <c r="H95">
        <v>9.9000003020963209E+37</v>
      </c>
      <c r="J95" s="2">
        <f>TREND(Calibration!$A$2:$A$4,Calibration!$B$2:$B$4,C95)</f>
        <v>410.55216836879629</v>
      </c>
      <c r="K95" s="2">
        <f>TREND(Calibration!$A$2:$A$4,Calibration!$C$2:$C$4,E95)</f>
        <v>527.1173945132781</v>
      </c>
      <c r="L95" s="2">
        <f>TREND(Calibration!$A$2:$A$4,Calibration!$D$2:$D$4,G95)</f>
        <v>670.90522643740121</v>
      </c>
    </row>
    <row r="96" spans="1:12" x14ac:dyDescent="0.25">
      <c r="A96">
        <v>470104</v>
      </c>
      <c r="B96">
        <v>14.585000040000001</v>
      </c>
      <c r="C96">
        <v>0.63829999999999998</v>
      </c>
      <c r="D96">
        <v>9.9000003020963209E+37</v>
      </c>
      <c r="E96">
        <v>1.3489999800000001</v>
      </c>
      <c r="F96">
        <v>534.39599609000004</v>
      </c>
      <c r="G96">
        <v>1.73029995</v>
      </c>
      <c r="H96">
        <v>9.9000003020963209E+37</v>
      </c>
      <c r="J96" s="2">
        <f>TREND(Calibration!$A$2:$A$4,Calibration!$B$2:$B$4,C96)</f>
        <v>408.22137149392597</v>
      </c>
      <c r="K96" s="2">
        <f>TREND(Calibration!$A$2:$A$4,Calibration!$C$2:$C$4,E96)</f>
        <v>526.02502572863614</v>
      </c>
      <c r="L96" s="2">
        <f>TREND(Calibration!$A$2:$A$4,Calibration!$D$2:$D$4,G96)</f>
        <v>672.26559439086157</v>
      </c>
    </row>
    <row r="97" spans="1:12" x14ac:dyDescent="0.25">
      <c r="A97">
        <v>475104</v>
      </c>
      <c r="B97">
        <v>14.494999890000001</v>
      </c>
      <c r="C97">
        <v>0.63779998000000004</v>
      </c>
      <c r="D97">
        <v>9.9000003020963209E+37</v>
      </c>
      <c r="E97">
        <v>1.3063999399999999</v>
      </c>
      <c r="F97">
        <v>226.7250061</v>
      </c>
      <c r="G97">
        <v>1.7379000200000001</v>
      </c>
      <c r="H97">
        <v>9.9000003020963209E+37</v>
      </c>
      <c r="J97" s="2">
        <f>TREND(Calibration!$A$2:$A$4,Calibration!$B$2:$B$4,C97)</f>
        <v>407.91467381305068</v>
      </c>
      <c r="K97" s="2">
        <f>TREND(Calibration!$A$2:$A$4,Calibration!$C$2:$C$4,E97)</f>
        <v>508.78966610593568</v>
      </c>
      <c r="L97" s="2">
        <f>TREND(Calibration!$A$2:$A$4,Calibration!$D$2:$D$4,G97)</f>
        <v>675.39863933762001</v>
      </c>
    </row>
    <row r="98" spans="1:12" x14ac:dyDescent="0.25">
      <c r="A98">
        <v>480104</v>
      </c>
      <c r="B98">
        <v>14.394000050000001</v>
      </c>
      <c r="C98">
        <v>0.63940001000000002</v>
      </c>
      <c r="D98">
        <v>1362.7619628899999</v>
      </c>
      <c r="E98">
        <v>1.31500006</v>
      </c>
      <c r="F98">
        <v>277.03100585999999</v>
      </c>
      <c r="G98">
        <v>1.7546000500000001</v>
      </c>
      <c r="H98">
        <v>9.9000003020963209E+37</v>
      </c>
      <c r="J98" s="2">
        <f>TREND(Calibration!$A$2:$A$4,Calibration!$B$2:$B$4,C98)</f>
        <v>408.89608553724361</v>
      </c>
      <c r="K98" s="2">
        <f>TREND(Calibration!$A$2:$A$4,Calibration!$C$2:$C$4,E98)</f>
        <v>512.26915018619422</v>
      </c>
      <c r="L98" s="2">
        <f>TREND(Calibration!$A$2:$A$4,Calibration!$D$2:$D$4,G98)</f>
        <v>682.28304232367338</v>
      </c>
    </row>
    <row r="99" spans="1:12" x14ac:dyDescent="0.25">
      <c r="A99">
        <v>485104</v>
      </c>
      <c r="B99">
        <v>14.32600021</v>
      </c>
      <c r="C99">
        <v>0.63450002999999999</v>
      </c>
      <c r="D99">
        <v>1318.58496094</v>
      </c>
      <c r="E99">
        <v>1.3085000499999999</v>
      </c>
      <c r="F99">
        <v>224.25500488</v>
      </c>
      <c r="G99">
        <v>1.7616000199999999</v>
      </c>
      <c r="H99">
        <v>9.9000003020963209E+37</v>
      </c>
      <c r="J99" s="2">
        <f>TREND(Calibration!$A$2:$A$4,Calibration!$B$2:$B$4,C99)</f>
        <v>405.89058075276398</v>
      </c>
      <c r="K99" s="2">
        <f>TREND(Calibration!$A$2:$A$4,Calibration!$C$2:$C$4,E99)</f>
        <v>509.63934021650527</v>
      </c>
      <c r="L99" s="2">
        <f>TREND(Calibration!$A$2:$A$4,Calibration!$D$2:$D$4,G99)</f>
        <v>685.16870267100705</v>
      </c>
    </row>
    <row r="100" spans="1:12" x14ac:dyDescent="0.25">
      <c r="A100">
        <v>490116</v>
      </c>
      <c r="B100">
        <v>14.277000429999999</v>
      </c>
      <c r="C100">
        <v>0.63719999999999999</v>
      </c>
      <c r="D100">
        <v>793.12701416000004</v>
      </c>
      <c r="E100">
        <v>1.32579994</v>
      </c>
      <c r="F100">
        <v>729.62902831999997</v>
      </c>
      <c r="G100">
        <v>1.75890005</v>
      </c>
      <c r="H100">
        <v>9.9000003020963209E+37</v>
      </c>
      <c r="J100" s="2">
        <f>TREND(Calibration!$A$2:$A$4,Calibration!$B$2:$B$4,C100)</f>
        <v>407.5466635843166</v>
      </c>
      <c r="K100" s="2">
        <f>TREND(Calibration!$A$2:$A$4,Calibration!$C$2:$C$4,E100)</f>
        <v>516.63862532476242</v>
      </c>
      <c r="L100" s="2">
        <f>TREND(Calibration!$A$2:$A$4,Calibration!$D$2:$D$4,G100)</f>
        <v>684.05566984829625</v>
      </c>
    </row>
    <row r="101" spans="1:12" x14ac:dyDescent="0.25">
      <c r="A101">
        <v>495104</v>
      </c>
      <c r="B101">
        <v>14.17700005</v>
      </c>
      <c r="C101">
        <v>0.64319998</v>
      </c>
      <c r="D101">
        <v>9.9000003020963209E+37</v>
      </c>
      <c r="E101">
        <v>1.2793999899999999</v>
      </c>
      <c r="F101">
        <v>57.980998990000003</v>
      </c>
      <c r="G101">
        <v>1.75680006</v>
      </c>
      <c r="H101">
        <v>9.9000003020963209E+37</v>
      </c>
      <c r="J101" s="2">
        <f>TREND(Calibration!$A$2:$A$4,Calibration!$B$2:$B$4,C101)</f>
        <v>411.2268762784056</v>
      </c>
      <c r="K101" s="2">
        <f>TREND(Calibration!$A$2:$A$4,Calibration!$C$2:$C$4,E101)</f>
        <v>497.86587711313359</v>
      </c>
      <c r="L101" s="2">
        <f>TREND(Calibration!$A$2:$A$4,Calibration!$D$2:$D$4,G101)</f>
        <v>683.1899721563351</v>
      </c>
    </row>
    <row r="102" spans="1:12" x14ac:dyDescent="0.25">
      <c r="A102">
        <v>500103</v>
      </c>
      <c r="B102">
        <v>14.208999629999999</v>
      </c>
      <c r="C102">
        <v>0.65020001000000005</v>
      </c>
      <c r="D102">
        <v>886.35900878999996</v>
      </c>
      <c r="E102">
        <v>1.2740000499999999</v>
      </c>
      <c r="F102">
        <v>872.66101074000005</v>
      </c>
      <c r="G102">
        <v>1.7676000599999999</v>
      </c>
      <c r="H102">
        <v>1278.20996094</v>
      </c>
      <c r="J102" s="2">
        <f>TREND(Calibration!$A$2:$A$4,Calibration!$B$2:$B$4,C102)</f>
        <v>415.52049046795355</v>
      </c>
      <c r="K102" s="2">
        <f>TREND(Calibration!$A$2:$A$4,Calibration!$C$2:$C$4,E102)</f>
        <v>495.68113954384944</v>
      </c>
      <c r="L102" s="2">
        <f>TREND(Calibration!$A$2:$A$4,Calibration!$D$2:$D$4,G102)</f>
        <v>687.64215291585322</v>
      </c>
    </row>
    <row r="103" spans="1:12" x14ac:dyDescent="0.25">
      <c r="A103">
        <v>505103</v>
      </c>
      <c r="B103">
        <v>14.208999629999999</v>
      </c>
      <c r="C103">
        <v>0.65289998000000005</v>
      </c>
      <c r="D103">
        <v>931.40600586000005</v>
      </c>
      <c r="E103">
        <v>1.2971999599999999</v>
      </c>
      <c r="F103">
        <v>684.37701416000004</v>
      </c>
      <c r="G103">
        <v>1.74870002</v>
      </c>
      <c r="H103">
        <v>9.9000003020963209E+37</v>
      </c>
      <c r="J103" s="2">
        <f>TREND(Calibration!$A$2:$A$4,Calibration!$B$2:$B$4,C103)</f>
        <v>417.17657329950623</v>
      </c>
      <c r="K103" s="2">
        <f>TREND(Calibration!$A$2:$A$4,Calibration!$C$2:$C$4,E103)</f>
        <v>505.06748735160465</v>
      </c>
      <c r="L103" s="2">
        <f>TREND(Calibration!$A$2:$A$4,Calibration!$D$2:$D$4,G103)</f>
        <v>679.85082009713813</v>
      </c>
    </row>
    <row r="104" spans="1:12" x14ac:dyDescent="0.25">
      <c r="A104">
        <v>510103</v>
      </c>
      <c r="B104">
        <v>14.196000099999999</v>
      </c>
      <c r="C104">
        <v>0.65719998000000002</v>
      </c>
      <c r="D104">
        <v>1176.14294434</v>
      </c>
      <c r="E104">
        <v>1.31550002</v>
      </c>
      <c r="F104">
        <v>622.88500977000001</v>
      </c>
      <c r="G104">
        <v>1.7318999799999999</v>
      </c>
      <c r="H104">
        <v>9.9000003020963209E+37</v>
      </c>
      <c r="J104" s="2">
        <f>TREND(Calibration!$A$2:$A$4,Calibration!$B$2:$B$4,C104)</f>
        <v>419.81406785525184</v>
      </c>
      <c r="K104" s="2">
        <f>TREND(Calibration!$A$2:$A$4,Calibration!$C$2:$C$4,E104)</f>
        <v>512.47142676614499</v>
      </c>
      <c r="L104" s="2">
        <f>TREND(Calibration!$A$2:$A$4,Calibration!$D$2:$D$4,G104)</f>
        <v>672.92518909277362</v>
      </c>
    </row>
    <row r="105" spans="1:12" x14ac:dyDescent="0.25">
      <c r="A105">
        <v>515102</v>
      </c>
      <c r="B105">
        <v>14.20300007</v>
      </c>
      <c r="C105">
        <v>0.65939999000000005</v>
      </c>
      <c r="D105">
        <v>703.41198729999996</v>
      </c>
      <c r="E105">
        <v>1.2539999500000001</v>
      </c>
      <c r="F105">
        <v>676.64697265999996</v>
      </c>
      <c r="G105">
        <v>1.7222000399999999</v>
      </c>
      <c r="H105">
        <v>9.9000003020963209E+37</v>
      </c>
      <c r="J105" s="2">
        <f>TREND(Calibration!$A$2:$A$4,Calibration!$B$2:$B$4,C105)</f>
        <v>421.16348980817878</v>
      </c>
      <c r="K105" s="2">
        <f>TREND(Calibration!$A$2:$A$4,Calibration!$C$2:$C$4,E105)</f>
        <v>487.58938855042396</v>
      </c>
      <c r="L105" s="2">
        <f>TREND(Calibration!$A$2:$A$4,Calibration!$D$2:$D$4,G105)</f>
        <v>668.92649592272915</v>
      </c>
    </row>
    <row r="106" spans="1:12" x14ac:dyDescent="0.25">
      <c r="A106">
        <v>520114</v>
      </c>
      <c r="B106">
        <v>14.192999840000001</v>
      </c>
      <c r="C106">
        <v>0.66049999000000004</v>
      </c>
      <c r="D106">
        <v>645.33697510000002</v>
      </c>
      <c r="E106">
        <v>1.23889995</v>
      </c>
      <c r="F106">
        <v>671.56298828000001</v>
      </c>
      <c r="G106">
        <v>1.72329998</v>
      </c>
      <c r="H106">
        <v>9.9000003020963209E+37</v>
      </c>
      <c r="J106" s="2">
        <f>TREND(Calibration!$A$2:$A$4,Calibration!$B$2:$B$4,C106)</f>
        <v>421.83819771778815</v>
      </c>
      <c r="K106" s="2">
        <f>TREND(Calibration!$A$2:$A$4,Calibration!$C$2:$C$4,E106)</f>
        <v>481.48014709659486</v>
      </c>
      <c r="L106" s="2">
        <f>TREND(Calibration!$A$2:$A$4,Calibration!$D$2:$D$4,G106)</f>
        <v>669.37993404352778</v>
      </c>
    </row>
    <row r="107" spans="1:12" x14ac:dyDescent="0.25">
      <c r="A107">
        <v>525103</v>
      </c>
      <c r="B107">
        <v>14.125</v>
      </c>
      <c r="C107">
        <v>0.65719998000000002</v>
      </c>
      <c r="D107">
        <v>1042.2189941399999</v>
      </c>
      <c r="E107">
        <v>1.22640002</v>
      </c>
      <c r="F107">
        <v>156.76600647000001</v>
      </c>
      <c r="G107">
        <v>1.74269998</v>
      </c>
      <c r="H107">
        <v>9.9000003020963209E+37</v>
      </c>
      <c r="J107" s="2">
        <f>TREND(Calibration!$A$2:$A$4,Calibration!$B$2:$B$4,C107)</f>
        <v>419.81406785525184</v>
      </c>
      <c r="K107" s="2">
        <f>TREND(Calibration!$A$2:$A$4,Calibration!$C$2:$C$4,E107)</f>
        <v>476.42285633328618</v>
      </c>
      <c r="L107" s="2">
        <f>TREND(Calibration!$A$2:$A$4,Calibration!$D$2:$D$4,G107)</f>
        <v>677.37736985229185</v>
      </c>
    </row>
    <row r="108" spans="1:12" x14ac:dyDescent="0.25">
      <c r="A108">
        <v>530103</v>
      </c>
      <c r="B108">
        <v>14.09500027</v>
      </c>
      <c r="C108">
        <v>0.65780002000000004</v>
      </c>
      <c r="D108">
        <v>352.25201415999999</v>
      </c>
      <c r="E108">
        <v>1.2339999699999999</v>
      </c>
      <c r="F108">
        <v>844.02801513999998</v>
      </c>
      <c r="G108">
        <v>1.73730004</v>
      </c>
      <c r="H108">
        <v>9.9000003020963209E+37</v>
      </c>
      <c r="J108" s="2">
        <f>TREND(Calibration!$A$2:$A$4,Calibration!$B$2:$B$4,C108)</f>
        <v>420.18211488623547</v>
      </c>
      <c r="K108" s="2">
        <f>TREND(Calibration!$A$2:$A$4,Calibration!$C$2:$C$4,E108)</f>
        <v>479.49768610726153</v>
      </c>
      <c r="L108" s="2">
        <f>TREND(Calibration!$A$2:$A$4,Calibration!$D$2:$D$4,G108)</f>
        <v>675.15130420687035</v>
      </c>
    </row>
    <row r="109" spans="1:12" x14ac:dyDescent="0.25">
      <c r="A109">
        <v>535102</v>
      </c>
      <c r="B109">
        <v>14.053000450000001</v>
      </c>
      <c r="C109">
        <v>0.66049999000000004</v>
      </c>
      <c r="D109">
        <v>398.10598755000001</v>
      </c>
      <c r="E109">
        <v>1.23179996</v>
      </c>
      <c r="F109">
        <v>9.9000003020963209E+37</v>
      </c>
      <c r="G109">
        <v>1.72969997</v>
      </c>
      <c r="H109">
        <v>1079.7220459</v>
      </c>
      <c r="J109" s="2">
        <f>TREND(Calibration!$A$2:$A$4,Calibration!$B$2:$B$4,C109)</f>
        <v>421.83819771778815</v>
      </c>
      <c r="K109" s="2">
        <f>TREND(Calibration!$A$2:$A$4,Calibration!$C$2:$C$4,E109)</f>
        <v>478.60759390257027</v>
      </c>
      <c r="L109" s="2">
        <f>TREND(Calibration!$A$2:$A$4,Calibration!$D$2:$D$4,G109)</f>
        <v>672.0182592601119</v>
      </c>
    </row>
    <row r="110" spans="1:12" x14ac:dyDescent="0.25">
      <c r="A110">
        <v>540102</v>
      </c>
      <c r="B110">
        <v>14.053000450000001</v>
      </c>
      <c r="C110">
        <v>0.65990000999999998</v>
      </c>
      <c r="D110">
        <v>630.22399901999995</v>
      </c>
      <c r="E110">
        <v>1.2404999699999999</v>
      </c>
      <c r="F110">
        <v>9.9000003020963209E+37</v>
      </c>
      <c r="G110">
        <v>1.7287000400000001</v>
      </c>
      <c r="H110">
        <v>9.9000003020963209E+37</v>
      </c>
      <c r="J110" s="2">
        <f>TREND(Calibration!$A$2:$A$4,Calibration!$B$2:$B$4,C110)</f>
        <v>421.47018748905407</v>
      </c>
      <c r="K110" s="2">
        <f>TREND(Calibration!$A$2:$A$4,Calibration!$C$2:$C$4,E110)</f>
        <v>482.12749203109519</v>
      </c>
      <c r="L110" s="2">
        <f>TREND(Calibration!$A$2:$A$4,Calibration!$D$2:$D$4,G110)</f>
        <v>671.6060491576244</v>
      </c>
    </row>
    <row r="111" spans="1:12" x14ac:dyDescent="0.25">
      <c r="A111">
        <v>545102</v>
      </c>
      <c r="B111">
        <v>14.086000439999999</v>
      </c>
      <c r="C111">
        <v>0.66320002</v>
      </c>
      <c r="D111">
        <v>538.98498534999999</v>
      </c>
      <c r="E111">
        <v>1.2425999599999999</v>
      </c>
      <c r="F111">
        <v>9.9000003020963209E+37</v>
      </c>
      <c r="G111">
        <v>1.72329998</v>
      </c>
      <c r="H111">
        <v>9.9000003020963209E+37</v>
      </c>
      <c r="J111" s="2">
        <f>TREND(Calibration!$A$2:$A$4,Calibration!$B$2:$B$4,C111)</f>
        <v>423.49431735159038</v>
      </c>
      <c r="K111" s="2">
        <f>TREND(Calibration!$A$2:$A$4,Calibration!$C$2:$C$4,E111)</f>
        <v>482.97711759140162</v>
      </c>
      <c r="L111" s="2">
        <f>TREND(Calibration!$A$2:$A$4,Calibration!$D$2:$D$4,G111)</f>
        <v>669.37993404352778</v>
      </c>
    </row>
    <row r="112" spans="1:12" x14ac:dyDescent="0.25">
      <c r="A112">
        <v>550103</v>
      </c>
      <c r="B112">
        <v>14.10499954</v>
      </c>
      <c r="C112">
        <v>0.66100000999999997</v>
      </c>
      <c r="D112">
        <v>9.9000003020963209E+37</v>
      </c>
      <c r="E112">
        <v>1.2582999500000001</v>
      </c>
      <c r="F112">
        <v>1008.62902832</v>
      </c>
      <c r="G112">
        <v>1.72490001</v>
      </c>
      <c r="H112">
        <v>9.9000003020963209E+37</v>
      </c>
      <c r="J112" s="2">
        <f>TREND(Calibration!$A$2:$A$4,Calibration!$B$2:$B$4,C112)</f>
        <v>422.14489539866344</v>
      </c>
      <c r="K112" s="2">
        <f>TREND(Calibration!$A$2:$A$4,Calibration!$C$2:$C$4,E112)</f>
        <v>489.3291063154216</v>
      </c>
      <c r="L112" s="2">
        <f>TREND(Calibration!$A$2:$A$4,Calibration!$D$2:$D$4,G112)</f>
        <v>670.03952874543995</v>
      </c>
    </row>
    <row r="113" spans="1:12" x14ac:dyDescent="0.25">
      <c r="A113">
        <v>555102</v>
      </c>
      <c r="B113">
        <v>14.13799953</v>
      </c>
      <c r="C113">
        <v>0.66369997999999997</v>
      </c>
      <c r="D113">
        <v>272.90399170000001</v>
      </c>
      <c r="E113">
        <v>1.25339997</v>
      </c>
      <c r="F113">
        <v>9.9000003020963209E+37</v>
      </c>
      <c r="G113">
        <v>1.7216000600000001</v>
      </c>
      <c r="H113">
        <v>960.57202147999999</v>
      </c>
      <c r="J113" s="2">
        <f>TREND(Calibration!$A$2:$A$4,Calibration!$B$2:$B$4,C113)</f>
        <v>423.80097823021606</v>
      </c>
      <c r="K113" s="2">
        <f>TREND(Calibration!$A$2:$A$4,Calibration!$C$2:$C$4,E113)</f>
        <v>487.34664532608826</v>
      </c>
      <c r="L113" s="2">
        <f>TREND(Calibration!$A$2:$A$4,Calibration!$D$2:$D$4,G113)</f>
        <v>668.6791607919796</v>
      </c>
    </row>
    <row r="114" spans="1:12" x14ac:dyDescent="0.25">
      <c r="A114">
        <v>560103</v>
      </c>
      <c r="B114">
        <v>14.13399982</v>
      </c>
      <c r="C114">
        <v>0.65880000999999999</v>
      </c>
      <c r="D114">
        <v>9.9000003020963209E+37</v>
      </c>
      <c r="E114">
        <v>1.28960001</v>
      </c>
      <c r="F114">
        <v>640.71398925999995</v>
      </c>
      <c r="G114">
        <v>1.71790004</v>
      </c>
      <c r="H114">
        <v>9.9000003020963209E+37</v>
      </c>
      <c r="J114" s="2">
        <f>TREND(Calibration!$A$2:$A$4,Calibration!$B$2:$B$4,C114)</f>
        <v>420.79547957944476</v>
      </c>
      <c r="K114" s="2">
        <f>TREND(Calibration!$A$2:$A$4,Calibration!$C$2:$C$4,E114)</f>
        <v>501.9926575776293</v>
      </c>
      <c r="L114" s="2">
        <f>TREND(Calibration!$A$2:$A$4,Calibration!$D$2:$D$4,G114)</f>
        <v>667.15386839810617</v>
      </c>
    </row>
    <row r="115" spans="1:12" x14ac:dyDescent="0.25">
      <c r="A115">
        <v>565104</v>
      </c>
      <c r="B115">
        <v>14.24100018</v>
      </c>
      <c r="C115">
        <v>0.66149997999999999</v>
      </c>
      <c r="D115">
        <v>726.03497314000003</v>
      </c>
      <c r="E115">
        <v>1.25020003</v>
      </c>
      <c r="F115">
        <v>783.14001465000001</v>
      </c>
      <c r="G115">
        <v>1.7010999899999999</v>
      </c>
      <c r="H115">
        <v>9.9000003020963209E+37</v>
      </c>
      <c r="J115" s="2">
        <f>TREND(Calibration!$A$2:$A$4,Calibration!$B$2:$B$4,C115)</f>
        <v>422.45156241099738</v>
      </c>
      <c r="K115" s="2">
        <f>TREND(Calibration!$A$2:$A$4,Calibration!$C$2:$C$4,E115)</f>
        <v>486.05199591564019</v>
      </c>
      <c r="L115" s="2">
        <f>TREND(Calibration!$A$2:$A$4,Calibration!$D$2:$D$4,G115)</f>
        <v>660.22823327135222</v>
      </c>
    </row>
    <row r="116" spans="1:12" x14ac:dyDescent="0.25">
      <c r="A116">
        <v>570103</v>
      </c>
      <c r="B116">
        <v>14.32600021</v>
      </c>
      <c r="C116">
        <v>0.66909998999999998</v>
      </c>
      <c r="D116">
        <v>823.44000243999994</v>
      </c>
      <c r="E116">
        <v>1.2891000500000001</v>
      </c>
      <c r="F116">
        <v>579.59600829999999</v>
      </c>
      <c r="G116">
        <v>1.7167999700000001</v>
      </c>
      <c r="H116">
        <v>9.9000003020963209E+37</v>
      </c>
      <c r="J116" s="2">
        <f>TREND(Calibration!$A$2:$A$4,Calibration!$B$2:$B$4,C116)</f>
        <v>427.1131868292793</v>
      </c>
      <c r="K116" s="2">
        <f>TREND(Calibration!$A$2:$A$4,Calibration!$C$2:$C$4,E116)</f>
        <v>501.79038099767854</v>
      </c>
      <c r="L116" s="2">
        <f>TREND(Calibration!$A$2:$A$4,Calibration!$D$2:$D$4,G116)</f>
        <v>666.70037668624298</v>
      </c>
    </row>
    <row r="117" spans="1:12" x14ac:dyDescent="0.25">
      <c r="A117">
        <v>575124</v>
      </c>
      <c r="B117">
        <v>14.40699959</v>
      </c>
      <c r="C117">
        <v>0.6724</v>
      </c>
      <c r="D117">
        <v>442.06100464000002</v>
      </c>
      <c r="E117">
        <v>1.2524000399999999</v>
      </c>
      <c r="F117">
        <v>850.74401854999996</v>
      </c>
      <c r="G117">
        <v>1.72920001</v>
      </c>
      <c r="H117">
        <v>9.9000003020963209E+37</v>
      </c>
      <c r="J117" s="2">
        <f>TREND(Calibration!$A$2:$A$4,Calibration!$B$2:$B$4,C117)</f>
        <v>429.13731669181561</v>
      </c>
      <c r="K117" s="2">
        <f>TREND(Calibration!$A$2:$A$4,Calibration!$C$2:$C$4,E117)</f>
        <v>486.94208812033145</v>
      </c>
      <c r="L117" s="2">
        <f>TREND(Calibration!$A$2:$A$4,Calibration!$D$2:$D$4,G117)</f>
        <v>671.81215627006293</v>
      </c>
    </row>
    <row r="118" spans="1:12" x14ac:dyDescent="0.25">
      <c r="A118">
        <v>580104</v>
      </c>
      <c r="B118">
        <v>14.43599987</v>
      </c>
      <c r="C118">
        <v>0.66530001000000005</v>
      </c>
      <c r="D118">
        <v>9.9000003020963209E+37</v>
      </c>
      <c r="E118">
        <v>1.31719995</v>
      </c>
      <c r="F118">
        <v>857.36102295000001</v>
      </c>
      <c r="G118">
        <v>1.7287000400000001</v>
      </c>
      <c r="H118">
        <v>9.9000003020963209E+37</v>
      </c>
      <c r="J118" s="2">
        <f>TREND(Calibration!$A$2:$A$4,Calibration!$B$2:$B$4,C118)</f>
        <v>424.7823899544091</v>
      </c>
      <c r="K118" s="2">
        <f>TREND(Calibration!$A$2:$A$4,Calibration!$C$2:$C$4,E118)</f>
        <v>513.15919384062238</v>
      </c>
      <c r="L118" s="2">
        <f>TREND(Calibration!$A$2:$A$4,Calibration!$D$2:$D$4,G118)</f>
        <v>671.6060491576244</v>
      </c>
    </row>
    <row r="119" spans="1:12" x14ac:dyDescent="0.25">
      <c r="A119">
        <v>585103</v>
      </c>
      <c r="B119">
        <v>14.52999973</v>
      </c>
      <c r="C119">
        <v>0.66860001999999996</v>
      </c>
      <c r="D119">
        <v>327.02999878000003</v>
      </c>
      <c r="E119">
        <v>1.2961000199999999</v>
      </c>
      <c r="F119">
        <v>9.9000003020963209E+37</v>
      </c>
      <c r="G119">
        <v>1.71619999</v>
      </c>
      <c r="H119">
        <v>1100.9100341799999</v>
      </c>
      <c r="J119" s="2">
        <f>TREND(Calibration!$A$2:$A$4,Calibration!$B$2:$B$4,C119)</f>
        <v>426.8065198169453</v>
      </c>
      <c r="K119" s="2">
        <f>TREND(Calibration!$A$2:$A$4,Calibration!$C$2:$C$4,E119)</f>
        <v>504.62246754731825</v>
      </c>
      <c r="L119" s="2">
        <f>TREND(Calibration!$A$2:$A$4,Calibration!$D$2:$D$4,G119)</f>
        <v>666.45304155549343</v>
      </c>
    </row>
    <row r="120" spans="1:12" x14ac:dyDescent="0.25">
      <c r="A120">
        <v>590103</v>
      </c>
      <c r="B120">
        <v>14.61100006</v>
      </c>
      <c r="C120">
        <v>0.66860001999999996</v>
      </c>
      <c r="D120">
        <v>583.81201171999999</v>
      </c>
      <c r="E120">
        <v>1.2879999900000001</v>
      </c>
      <c r="F120">
        <v>9.9000003020963209E+37</v>
      </c>
      <c r="G120">
        <v>1.7308000299999999</v>
      </c>
      <c r="H120">
        <v>9.9000003020963209E+37</v>
      </c>
      <c r="J120" s="2">
        <f>TREND(Calibration!$A$2:$A$4,Calibration!$B$2:$B$4,C120)</f>
        <v>426.8065198169453</v>
      </c>
      <c r="K120" s="2">
        <f>TREND(Calibration!$A$2:$A$4,Calibration!$C$2:$C$4,E120)</f>
        <v>501.34531264312898</v>
      </c>
      <c r="L120" s="2">
        <f>TREND(Calibration!$A$2:$A$4,Calibration!$D$2:$D$4,G120)</f>
        <v>672.47174684958554</v>
      </c>
    </row>
    <row r="121" spans="1:12" x14ac:dyDescent="0.25">
      <c r="A121">
        <v>595104</v>
      </c>
      <c r="B121">
        <v>14.675999640000001</v>
      </c>
      <c r="C121">
        <v>0.66369997999999997</v>
      </c>
      <c r="D121">
        <v>513.04602050999995</v>
      </c>
      <c r="E121">
        <v>1.2902</v>
      </c>
      <c r="F121">
        <v>9.9000003020963209E+37</v>
      </c>
      <c r="G121">
        <v>1.7194999500000001</v>
      </c>
      <c r="H121">
        <v>9.9000003020963209E+37</v>
      </c>
      <c r="J121" s="2">
        <f>TREND(Calibration!$A$2:$A$4,Calibration!$B$2:$B$4,C121)</f>
        <v>423.80097823021606</v>
      </c>
      <c r="K121" s="2">
        <f>TREND(Calibration!$A$2:$A$4,Calibration!$C$2:$C$4,E121)</f>
        <v>502.23540484782029</v>
      </c>
      <c r="L121" s="2">
        <f>TREND(Calibration!$A$2:$A$4,Calibration!$D$2:$D$4,G121)</f>
        <v>667.81341363134334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117</v>
      </c>
      <c r="B2">
        <v>14.696000099999999</v>
      </c>
      <c r="C2">
        <v>0.66640001999999998</v>
      </c>
      <c r="D2">
        <v>528.52398682</v>
      </c>
      <c r="E2">
        <v>1.2841999500000001</v>
      </c>
      <c r="F2">
        <v>9.9000003020963209E+37</v>
      </c>
      <c r="G2">
        <v>1.7010999899999999</v>
      </c>
      <c r="H2">
        <v>9.9000003020963209E+37</v>
      </c>
      <c r="J2" s="2">
        <f>TREND(Calibration!$A$2:$A$4,Calibration!$B$2:$B$4,C2)</f>
        <v>425.45710399772662</v>
      </c>
      <c r="K2" s="2">
        <f>TREND(Calibration!$A$2:$A$4,Calibration!$C$2:$C$4,E2)</f>
        <v>499.8078714580821</v>
      </c>
      <c r="L2" s="2">
        <f>TREND(Calibration!$A$2:$A$4,Calibration!$D$2:$D$4,G2)</f>
        <v>660.22823327135222</v>
      </c>
      <c r="N2" s="2">
        <f>AVERAGE(J2:J121)</f>
        <v>426.15224799209034</v>
      </c>
    </row>
    <row r="3" spans="1:14" x14ac:dyDescent="0.25">
      <c r="A3">
        <v>5089</v>
      </c>
      <c r="B3">
        <v>14.71199989</v>
      </c>
      <c r="C3">
        <v>0.67610002000000002</v>
      </c>
      <c r="D3">
        <v>1191.8719482399999</v>
      </c>
      <c r="E3">
        <v>1.26370001</v>
      </c>
      <c r="F3">
        <v>1076.02404785</v>
      </c>
      <c r="G3">
        <v>1.70650005</v>
      </c>
      <c r="H3">
        <v>9.9000003020963209E+37</v>
      </c>
      <c r="J3" s="2">
        <f>TREND(Calibration!$A$2:$A$4,Calibration!$B$2:$B$4,C3)</f>
        <v>431.40680101882725</v>
      </c>
      <c r="K3" s="2">
        <f>TREND(Calibration!$A$2:$A$4,Calibration!$C$2:$C$4,E3)</f>
        <v>491.51389243496885</v>
      </c>
      <c r="L3" s="2">
        <f>TREND(Calibration!$A$2:$A$4,Calibration!$D$2:$D$4,G3)</f>
        <v>662.45434838544884</v>
      </c>
    </row>
    <row r="4" spans="1:14" x14ac:dyDescent="0.25">
      <c r="A4">
        <v>10091</v>
      </c>
      <c r="B4">
        <v>14.727999690000001</v>
      </c>
      <c r="C4">
        <v>0.68370003000000001</v>
      </c>
      <c r="D4">
        <v>916.19897461000005</v>
      </c>
      <c r="E4">
        <v>1.26049995</v>
      </c>
      <c r="F4">
        <v>676.58502196999996</v>
      </c>
      <c r="G4">
        <v>1.69949996</v>
      </c>
      <c r="H4">
        <v>9.9000003020963209E+37</v>
      </c>
      <c r="J4" s="2">
        <f>TREND(Calibration!$A$2:$A$4,Calibration!$B$2:$B$4,C4)</f>
        <v>436.06842543710917</v>
      </c>
      <c r="K4" s="2">
        <f>TREND(Calibration!$A$2:$A$4,Calibration!$C$2:$C$4,E4)</f>
        <v>490.21919447425762</v>
      </c>
      <c r="L4" s="2">
        <f>TREND(Calibration!$A$2:$A$4,Calibration!$D$2:$D$4,G4)</f>
        <v>659.56863856944005</v>
      </c>
    </row>
    <row r="5" spans="1:14" x14ac:dyDescent="0.25">
      <c r="A5">
        <v>15091</v>
      </c>
      <c r="B5">
        <v>14.74100018</v>
      </c>
      <c r="C5">
        <v>0.68260001999999997</v>
      </c>
      <c r="D5">
        <v>744.09698486000002</v>
      </c>
      <c r="E5">
        <v>1.26419997</v>
      </c>
      <c r="F5">
        <v>462.79098511000001</v>
      </c>
      <c r="G5">
        <v>1.6886999600000001</v>
      </c>
      <c r="H5">
        <v>9.9000003020963209E+37</v>
      </c>
      <c r="J5" s="2">
        <f>TREND(Calibration!$A$2:$A$4,Calibration!$B$2:$B$4,C5)</f>
        <v>435.39371139379153</v>
      </c>
      <c r="K5" s="2">
        <f>TREND(Calibration!$A$2:$A$4,Calibration!$C$2:$C$4,E5)</f>
        <v>491.71616901491961</v>
      </c>
      <c r="L5" s="2">
        <f>TREND(Calibration!$A$2:$A$4,Calibration!$D$2:$D$4,G5)</f>
        <v>655.11645780992194</v>
      </c>
    </row>
    <row r="6" spans="1:14" x14ac:dyDescent="0.25">
      <c r="A6">
        <v>20093</v>
      </c>
      <c r="B6">
        <v>14.73499966</v>
      </c>
      <c r="C6">
        <v>0.69289999999999996</v>
      </c>
      <c r="D6">
        <v>333.04901123000002</v>
      </c>
      <c r="E6">
        <v>1.1691999399999999</v>
      </c>
      <c r="F6">
        <v>982.09600829999999</v>
      </c>
      <c r="G6">
        <v>1.7006000299999999</v>
      </c>
      <c r="H6">
        <v>9.9000003020963209E+37</v>
      </c>
      <c r="J6" s="2">
        <f>TREND(Calibration!$A$2:$A$4,Calibration!$B$2:$B$4,C6)</f>
        <v>441.71141864362608</v>
      </c>
      <c r="K6" s="2">
        <f>TREND(Calibration!$A$2:$A$4,Calibration!$C$2:$C$4,E6)</f>
        <v>453.28053183670744</v>
      </c>
      <c r="L6" s="2">
        <f>TREND(Calibration!$A$2:$A$4,Calibration!$D$2:$D$4,G6)</f>
        <v>660.02213028130325</v>
      </c>
    </row>
    <row r="7" spans="1:14" x14ac:dyDescent="0.25">
      <c r="A7">
        <v>25093</v>
      </c>
      <c r="B7">
        <v>14.73499966</v>
      </c>
      <c r="C7">
        <v>0.68419998999999998</v>
      </c>
      <c r="D7">
        <v>883.90197753999996</v>
      </c>
      <c r="E7">
        <v>1.1713000499999999</v>
      </c>
      <c r="F7">
        <v>1306.125</v>
      </c>
      <c r="G7">
        <v>1.6957000499999999</v>
      </c>
      <c r="H7">
        <v>1158.0209960899999</v>
      </c>
      <c r="J7" s="2">
        <f>TREND(Calibration!$A$2:$A$4,Calibration!$B$2:$B$4,C7)</f>
        <v>436.37508631573485</v>
      </c>
      <c r="K7" s="2">
        <f>TREND(Calibration!$A$2:$A$4,Calibration!$C$2:$C$4,E7)</f>
        <v>454.13020594727703</v>
      </c>
      <c r="L7" s="2">
        <f>TREND(Calibration!$A$2:$A$4,Calibration!$D$2:$D$4,G7)</f>
        <v>658.00216762593061</v>
      </c>
    </row>
    <row r="8" spans="1:14" x14ac:dyDescent="0.25">
      <c r="A8">
        <v>30095</v>
      </c>
      <c r="B8">
        <v>14.69200039</v>
      </c>
      <c r="C8">
        <v>0.67779999999999996</v>
      </c>
      <c r="D8">
        <v>639.43499756000006</v>
      </c>
      <c r="E8">
        <v>1.17190003</v>
      </c>
      <c r="F8">
        <v>9.9000003020963209E+37</v>
      </c>
      <c r="G8">
        <v>1.6886999600000001</v>
      </c>
      <c r="H8">
        <v>9.9000003020963209E+37</v>
      </c>
      <c r="J8" s="2">
        <f>TREND(Calibration!$A$2:$A$4,Calibration!$B$2:$B$4,C8)</f>
        <v>432.44951915717058</v>
      </c>
      <c r="K8" s="2">
        <f>TREND(Calibration!$A$2:$A$4,Calibration!$C$2:$C$4,E8)</f>
        <v>454.37294917161273</v>
      </c>
      <c r="L8" s="2">
        <f>TREND(Calibration!$A$2:$A$4,Calibration!$D$2:$D$4,G8)</f>
        <v>655.11645780992194</v>
      </c>
    </row>
    <row r="9" spans="1:14" x14ac:dyDescent="0.25">
      <c r="A9">
        <v>35095</v>
      </c>
      <c r="B9">
        <v>14.644000050000001</v>
      </c>
      <c r="C9">
        <v>0.67510002999999996</v>
      </c>
      <c r="D9">
        <v>575.78399658000001</v>
      </c>
      <c r="E9">
        <v>1.17569995</v>
      </c>
      <c r="F9">
        <v>9.9000003020963209E+37</v>
      </c>
      <c r="G9">
        <v>1.68550003</v>
      </c>
      <c r="H9">
        <v>1249.67004395</v>
      </c>
      <c r="J9" s="2">
        <f>TREND(Calibration!$A$2:$A$4,Calibration!$B$2:$B$4,C9)</f>
        <v>430.7934363256179</v>
      </c>
      <c r="K9" s="2">
        <f>TREND(Calibration!$A$2:$A$4,Calibration!$C$2:$C$4,E9)</f>
        <v>455.91034180639645</v>
      </c>
      <c r="L9" s="2">
        <f>TREND(Calibration!$A$2:$A$4,Calibration!$D$2:$D$4,G9)</f>
        <v>653.79732199716216</v>
      </c>
    </row>
    <row r="10" spans="1:14" x14ac:dyDescent="0.25">
      <c r="A10">
        <v>40095</v>
      </c>
      <c r="B10">
        <v>14.58199978</v>
      </c>
      <c r="C10">
        <v>0.66589999</v>
      </c>
      <c r="D10">
        <v>770.79101562000005</v>
      </c>
      <c r="E10">
        <v>1.1691999399999999</v>
      </c>
      <c r="F10">
        <v>9.9000003020963209E+37</v>
      </c>
      <c r="G10">
        <v>1.6833000199999999</v>
      </c>
      <c r="H10">
        <v>1211.89904785</v>
      </c>
      <c r="J10" s="2">
        <f>TREND(Calibration!$A$2:$A$4,Calibration!$B$2:$B$4,C10)</f>
        <v>425.15040018314306</v>
      </c>
      <c r="K10" s="2">
        <f>TREND(Calibration!$A$2:$A$4,Calibration!$C$2:$C$4,E10)</f>
        <v>453.28053183670744</v>
      </c>
      <c r="L10" s="2">
        <f>TREND(Calibration!$A$2:$A$4,Calibration!$D$2:$D$4,G10)</f>
        <v>652.89039216450033</v>
      </c>
    </row>
    <row r="11" spans="1:14" x14ac:dyDescent="0.25">
      <c r="A11">
        <v>45095</v>
      </c>
      <c r="B11">
        <v>14.472000120000001</v>
      </c>
      <c r="C11">
        <v>0.65939999000000005</v>
      </c>
      <c r="D11">
        <v>9.9000003020963209E+37</v>
      </c>
      <c r="E11">
        <v>1.1513999699999999</v>
      </c>
      <c r="F11">
        <v>732.54699706999997</v>
      </c>
      <c r="G11">
        <v>1.68599999</v>
      </c>
      <c r="H11">
        <v>9.9000003020963209E+37</v>
      </c>
      <c r="J11" s="2">
        <f>TREND(Calibration!$A$2:$A$4,Calibration!$B$2:$B$4,C11)</f>
        <v>421.16348980817878</v>
      </c>
      <c r="K11" s="2">
        <f>TREND(Calibration!$A$2:$A$4,Calibration!$C$2:$C$4,E11)</f>
        <v>446.07892159823638</v>
      </c>
      <c r="L11" s="2">
        <f>TREND(Calibration!$A$2:$A$4,Calibration!$D$2:$D$4,G11)</f>
        <v>654.00342498721113</v>
      </c>
    </row>
    <row r="12" spans="1:14" x14ac:dyDescent="0.25">
      <c r="A12">
        <v>50095</v>
      </c>
      <c r="B12">
        <v>14.397000309999999</v>
      </c>
      <c r="C12">
        <v>0.66700000000000004</v>
      </c>
      <c r="D12">
        <v>9.9000003020963209E+37</v>
      </c>
      <c r="E12">
        <v>1.1513999699999999</v>
      </c>
      <c r="F12">
        <v>457.60598755000001</v>
      </c>
      <c r="G12">
        <v>1.68920004</v>
      </c>
      <c r="H12">
        <v>9.9000003020963209E+37</v>
      </c>
      <c r="J12" s="2">
        <f>TREND(Calibration!$A$2:$A$4,Calibration!$B$2:$B$4,C12)</f>
        <v>425.8251142264607</v>
      </c>
      <c r="K12" s="2">
        <f>TREND(Calibration!$A$2:$A$4,Calibration!$C$2:$C$4,E12)</f>
        <v>446.07892159823638</v>
      </c>
      <c r="L12" s="2">
        <f>TREND(Calibration!$A$2:$A$4,Calibration!$D$2:$D$4,G12)</f>
        <v>655.32261026864592</v>
      </c>
    </row>
    <row r="13" spans="1:14" x14ac:dyDescent="0.25">
      <c r="A13">
        <v>55096</v>
      </c>
      <c r="B13">
        <v>14.30000019</v>
      </c>
      <c r="C13">
        <v>0.66589999</v>
      </c>
      <c r="D13">
        <v>1370.0489502</v>
      </c>
      <c r="E13">
        <v>1.15240002</v>
      </c>
      <c r="F13">
        <v>131.31199645999999</v>
      </c>
      <c r="G13">
        <v>1.6886999600000001</v>
      </c>
      <c r="H13">
        <v>9.9000003020963209E+37</v>
      </c>
      <c r="J13" s="2">
        <f>TREND(Calibration!$A$2:$A$4,Calibration!$B$2:$B$4,C13)</f>
        <v>425.15040018314306</v>
      </c>
      <c r="K13" s="2">
        <f>TREND(Calibration!$A$2:$A$4,Calibration!$C$2:$C$4,E13)</f>
        <v>446.48352735425635</v>
      </c>
      <c r="L13" s="2">
        <f>TREND(Calibration!$A$2:$A$4,Calibration!$D$2:$D$4,G13)</f>
        <v>655.11645780992194</v>
      </c>
    </row>
    <row r="14" spans="1:14" x14ac:dyDescent="0.25">
      <c r="A14">
        <v>60096</v>
      </c>
      <c r="B14">
        <v>14.27999973</v>
      </c>
      <c r="C14">
        <v>0.67070001000000001</v>
      </c>
      <c r="D14">
        <v>684.42401123000002</v>
      </c>
      <c r="E14">
        <v>1.1464999899999999</v>
      </c>
      <c r="F14">
        <v>148.68499756</v>
      </c>
      <c r="G14">
        <v>1.70220006</v>
      </c>
      <c r="H14">
        <v>9.9000003020963209E+37</v>
      </c>
      <c r="J14" s="2">
        <f>TREND(Calibration!$A$2:$A$4,Calibration!$B$2:$B$4,C14)</f>
        <v>428.09459241976401</v>
      </c>
      <c r="K14" s="2">
        <f>TREND(Calibration!$A$2:$A$4,Calibration!$C$2:$C$4,E14)</f>
        <v>444.09646060890299</v>
      </c>
      <c r="L14" s="2">
        <f>TREND(Calibration!$A$2:$A$4,Calibration!$D$2:$D$4,G14)</f>
        <v>660.68172498321553</v>
      </c>
    </row>
    <row r="15" spans="1:14" x14ac:dyDescent="0.25">
      <c r="A15">
        <v>65097</v>
      </c>
      <c r="B15">
        <v>14.303000450000001</v>
      </c>
      <c r="C15">
        <v>0.67339998000000001</v>
      </c>
      <c r="D15">
        <v>308.26400756999999</v>
      </c>
      <c r="E15">
        <v>1.1460000299999999</v>
      </c>
      <c r="F15">
        <v>1280.3079834</v>
      </c>
      <c r="G15">
        <v>1.71570003</v>
      </c>
      <c r="H15">
        <v>1127.0649414100001</v>
      </c>
      <c r="J15" s="2">
        <f>TREND(Calibration!$A$2:$A$4,Calibration!$B$2:$B$4,C15)</f>
        <v>429.75067525131669</v>
      </c>
      <c r="K15" s="2">
        <f>TREND(Calibration!$A$2:$A$4,Calibration!$C$2:$C$4,E15)</f>
        <v>443.89418402895228</v>
      </c>
      <c r="L15" s="2">
        <f>TREND(Calibration!$A$2:$A$4,Calibration!$D$2:$D$4,G15)</f>
        <v>666.24693856544445</v>
      </c>
    </row>
    <row r="16" spans="1:14" x14ac:dyDescent="0.25">
      <c r="A16">
        <v>70097</v>
      </c>
      <c r="B16">
        <v>14.277000429999999</v>
      </c>
      <c r="C16">
        <v>0.66479999000000001</v>
      </c>
      <c r="D16">
        <v>971.78100586000005</v>
      </c>
      <c r="E16">
        <v>1.14059997</v>
      </c>
      <c r="F16">
        <v>851.09997558999999</v>
      </c>
      <c r="G16">
        <v>1.7259999500000001</v>
      </c>
      <c r="H16">
        <v>9.9000003020963209E+37</v>
      </c>
      <c r="J16" s="2">
        <f>TREND(Calibration!$A$2:$A$4,Calibration!$B$2:$B$4,C16)</f>
        <v>424.4756922735337</v>
      </c>
      <c r="K16" s="2">
        <f>TREND(Calibration!$A$2:$A$4,Calibration!$C$2:$C$4,E16)</f>
        <v>441.70939790940503</v>
      </c>
      <c r="L16" s="2">
        <f>TREND(Calibration!$A$2:$A$4,Calibration!$D$2:$D$4,G16)</f>
        <v>670.49296686623859</v>
      </c>
    </row>
    <row r="17" spans="1:12" x14ac:dyDescent="0.25">
      <c r="A17">
        <v>75098</v>
      </c>
      <c r="B17">
        <v>14.32299995</v>
      </c>
      <c r="C17">
        <v>0.67180002000000005</v>
      </c>
      <c r="D17">
        <v>794.08398437000005</v>
      </c>
      <c r="E17">
        <v>1.16050005</v>
      </c>
      <c r="F17">
        <v>1295.29199219</v>
      </c>
      <c r="G17">
        <v>1.7270000000000001</v>
      </c>
      <c r="H17">
        <v>1313.5649414100001</v>
      </c>
      <c r="J17" s="2">
        <f>TREND(Calibration!$A$2:$A$4,Calibration!$B$2:$B$4,C17)</f>
        <v>428.76930646308165</v>
      </c>
      <c r="K17" s="2">
        <f>TREND(Calibration!$A$2:$A$4,Calibration!$C$2:$C$4,E17)</f>
        <v>449.76068225844568</v>
      </c>
      <c r="L17" s="2">
        <f>TREND(Calibration!$A$2:$A$4,Calibration!$D$2:$D$4,G17)</f>
        <v>670.90522643740121</v>
      </c>
    </row>
    <row r="18" spans="1:12" x14ac:dyDescent="0.25">
      <c r="A18">
        <v>80120</v>
      </c>
      <c r="B18">
        <v>14.32600021</v>
      </c>
      <c r="C18">
        <v>0.67129998999999996</v>
      </c>
      <c r="D18">
        <v>9.9000003020963209E+37</v>
      </c>
      <c r="E18">
        <v>1.1550999900000001</v>
      </c>
      <c r="F18">
        <v>552.98199463000003</v>
      </c>
      <c r="G18">
        <v>1.7206000100000001</v>
      </c>
      <c r="H18">
        <v>9.9000003020963209E+37</v>
      </c>
      <c r="J18" s="2">
        <f>TREND(Calibration!$A$2:$A$4,Calibration!$B$2:$B$4,C18)</f>
        <v>428.46260264849798</v>
      </c>
      <c r="K18" s="2">
        <f>TREND(Calibration!$A$2:$A$4,Calibration!$C$2:$C$4,E18)</f>
        <v>447.57589613889843</v>
      </c>
      <c r="L18" s="2">
        <f>TREND(Calibration!$A$2:$A$4,Calibration!$D$2:$D$4,G18)</f>
        <v>668.26690122081698</v>
      </c>
    </row>
    <row r="19" spans="1:12" x14ac:dyDescent="0.25">
      <c r="A19">
        <v>85098</v>
      </c>
      <c r="B19">
        <v>14.397000309999999</v>
      </c>
      <c r="C19">
        <v>0.67449999000000005</v>
      </c>
      <c r="D19">
        <v>466.12701415999999</v>
      </c>
      <c r="E19">
        <v>1.15349996</v>
      </c>
      <c r="F19">
        <v>9.9000003020963209E+37</v>
      </c>
      <c r="G19">
        <v>1.73520005</v>
      </c>
      <c r="H19">
        <v>1075.32299805</v>
      </c>
      <c r="J19" s="2">
        <f>TREND(Calibration!$A$2:$A$4,Calibration!$B$2:$B$4,C19)</f>
        <v>430.42538929463433</v>
      </c>
      <c r="K19" s="2">
        <f>TREND(Calibration!$A$2:$A$4,Calibration!$C$2:$C$4,E19)</f>
        <v>446.92854715854276</v>
      </c>
      <c r="L19" s="2">
        <f>TREND(Calibration!$A$2:$A$4,Calibration!$D$2:$D$4,G19)</f>
        <v>674.2856065149092</v>
      </c>
    </row>
    <row r="20" spans="1:12" x14ac:dyDescent="0.25">
      <c r="A20">
        <v>90098</v>
      </c>
      <c r="B20">
        <v>14.34899998</v>
      </c>
      <c r="C20">
        <v>0.66530001000000005</v>
      </c>
      <c r="D20">
        <v>9.9000003020963209E+37</v>
      </c>
      <c r="E20">
        <v>1.18429995</v>
      </c>
      <c r="F20">
        <v>368.29199218999997</v>
      </c>
      <c r="G20">
        <v>1.7308000299999999</v>
      </c>
      <c r="H20">
        <v>9.9000003020963209E+37</v>
      </c>
      <c r="J20" s="2">
        <f>TREND(Calibration!$A$2:$A$4,Calibration!$B$2:$B$4,C20)</f>
        <v>424.7823899544091</v>
      </c>
      <c r="K20" s="2">
        <f>TREND(Calibration!$A$2:$A$4,Calibration!$C$2:$C$4,E20)</f>
        <v>459.38977733639177</v>
      </c>
      <c r="L20" s="2">
        <f>TREND(Calibration!$A$2:$A$4,Calibration!$D$2:$D$4,G20)</f>
        <v>672.47174684958554</v>
      </c>
    </row>
    <row r="21" spans="1:12" x14ac:dyDescent="0.25">
      <c r="A21">
        <v>95098</v>
      </c>
      <c r="B21">
        <v>14.34200001</v>
      </c>
      <c r="C21">
        <v>0.66700000000000004</v>
      </c>
      <c r="D21">
        <v>1095.73498535</v>
      </c>
      <c r="E21">
        <v>1.1664999700000001</v>
      </c>
      <c r="F21">
        <v>583.41198729999996</v>
      </c>
      <c r="G21">
        <v>1.7183999999999999</v>
      </c>
      <c r="H21">
        <v>9.9000003020963209E+37</v>
      </c>
      <c r="J21" s="2">
        <f>TREND(Calibration!$A$2:$A$4,Calibration!$B$2:$B$4,C21)</f>
        <v>425.8251142264607</v>
      </c>
      <c r="K21" s="2">
        <f>TREND(Calibration!$A$2:$A$4,Calibration!$C$2:$C$4,E21)</f>
        <v>452.18816305206548</v>
      </c>
      <c r="L21" s="2">
        <f>TREND(Calibration!$A$2:$A$4,Calibration!$D$2:$D$4,G21)</f>
        <v>667.35997138815515</v>
      </c>
    </row>
    <row r="22" spans="1:12" x14ac:dyDescent="0.25">
      <c r="A22">
        <v>100099</v>
      </c>
      <c r="B22">
        <v>14.2670002</v>
      </c>
      <c r="C22">
        <v>0.66909998999999998</v>
      </c>
      <c r="D22">
        <v>528.47802734000004</v>
      </c>
      <c r="E22">
        <v>1.1907999499999999</v>
      </c>
      <c r="F22">
        <v>584.70001220999995</v>
      </c>
      <c r="G22">
        <v>1.70869994</v>
      </c>
      <c r="H22">
        <v>9.9000003020963209E+37</v>
      </c>
      <c r="J22" s="2">
        <f>TREND(Calibration!$A$2:$A$4,Calibration!$B$2:$B$4,C22)</f>
        <v>427.1131868292793</v>
      </c>
      <c r="K22" s="2">
        <f>TREND(Calibration!$A$2:$A$4,Calibration!$C$2:$C$4,E22)</f>
        <v>462.01958326022549</v>
      </c>
      <c r="L22" s="2">
        <f>TREND(Calibration!$A$2:$A$4,Calibration!$D$2:$D$4,G22)</f>
        <v>663.36122874943555</v>
      </c>
    </row>
    <row r="23" spans="1:12" x14ac:dyDescent="0.25">
      <c r="A23">
        <v>105099</v>
      </c>
      <c r="B23">
        <v>14.274000170000001</v>
      </c>
      <c r="C23">
        <v>0.66970003</v>
      </c>
      <c r="D23">
        <v>272.92300415</v>
      </c>
      <c r="E23">
        <v>1.1637999999999999</v>
      </c>
      <c r="F23">
        <v>1297.4489746100001</v>
      </c>
      <c r="G23">
        <v>1.7188999700000001</v>
      </c>
      <c r="H23">
        <v>9.9000003020963209E+37</v>
      </c>
      <c r="J23" s="2">
        <f>TREND(Calibration!$A$2:$A$4,Calibration!$B$2:$B$4,C23)</f>
        <v>427.48123386026293</v>
      </c>
      <c r="K23" s="2">
        <f>TREND(Calibration!$A$2:$A$4,Calibration!$C$2:$C$4,E23)</f>
        <v>451.09579426742334</v>
      </c>
      <c r="L23" s="2">
        <f>TREND(Calibration!$A$2:$A$4,Calibration!$D$2:$D$4,G23)</f>
        <v>667.56607850059379</v>
      </c>
    </row>
    <row r="24" spans="1:12" x14ac:dyDescent="0.25">
      <c r="A24">
        <v>110099</v>
      </c>
      <c r="B24">
        <v>14.25800037</v>
      </c>
      <c r="C24">
        <v>0.67070001000000001</v>
      </c>
      <c r="D24">
        <v>518.80700683999999</v>
      </c>
      <c r="E24">
        <v>1.18649995</v>
      </c>
      <c r="F24">
        <v>9.9000003020963209E+37</v>
      </c>
      <c r="G24">
        <v>1.7167999700000001</v>
      </c>
      <c r="H24">
        <v>9.9000003020963209E+37</v>
      </c>
      <c r="J24" s="2">
        <f>TREND(Calibration!$A$2:$A$4,Calibration!$B$2:$B$4,C24)</f>
        <v>428.09459241976401</v>
      </c>
      <c r="K24" s="2">
        <f>TREND(Calibration!$A$2:$A$4,Calibration!$C$2:$C$4,E24)</f>
        <v>460.2798654952278</v>
      </c>
      <c r="L24" s="2">
        <f>TREND(Calibration!$A$2:$A$4,Calibration!$D$2:$D$4,G24)</f>
        <v>666.70037668624298</v>
      </c>
    </row>
    <row r="25" spans="1:12" x14ac:dyDescent="0.25">
      <c r="A25">
        <v>115100</v>
      </c>
      <c r="B25">
        <v>14.35499954</v>
      </c>
      <c r="C25">
        <v>0.67180002000000005</v>
      </c>
      <c r="D25">
        <v>704.46600341999999</v>
      </c>
      <c r="E25">
        <v>1.16050005</v>
      </c>
      <c r="F25">
        <v>9.9000003020963209E+37</v>
      </c>
      <c r="G25">
        <v>1.71790004</v>
      </c>
      <c r="H25">
        <v>1225.1889648399999</v>
      </c>
      <c r="J25" s="2">
        <f>TREND(Calibration!$A$2:$A$4,Calibration!$B$2:$B$4,C25)</f>
        <v>428.76930646308165</v>
      </c>
      <c r="K25" s="2">
        <f>TREND(Calibration!$A$2:$A$4,Calibration!$C$2:$C$4,E25)</f>
        <v>449.76068225844568</v>
      </c>
      <c r="L25" s="2">
        <f>TREND(Calibration!$A$2:$A$4,Calibration!$D$2:$D$4,G25)</f>
        <v>667.15386839810617</v>
      </c>
    </row>
    <row r="26" spans="1:12" x14ac:dyDescent="0.25">
      <c r="A26">
        <v>120099</v>
      </c>
      <c r="B26">
        <v>14.364999770000001</v>
      </c>
      <c r="C26">
        <v>0.66860001999999996</v>
      </c>
      <c r="D26">
        <v>1206.01794434</v>
      </c>
      <c r="E26">
        <v>1.1411000499999999</v>
      </c>
      <c r="F26">
        <v>9.9000003020963209E+37</v>
      </c>
      <c r="G26">
        <v>1.7098</v>
      </c>
      <c r="H26">
        <v>9.9000003020963209E+37</v>
      </c>
      <c r="J26" s="2">
        <f>TREND(Calibration!$A$2:$A$4,Calibration!$B$2:$B$4,C26)</f>
        <v>426.8065198169453</v>
      </c>
      <c r="K26" s="2">
        <f>TREND(Calibration!$A$2:$A$4,Calibration!$C$2:$C$4,E26)</f>
        <v>441.91172303961895</v>
      </c>
      <c r="L26" s="2">
        <f>TREND(Calibration!$A$2:$A$4,Calibration!$D$2:$D$4,G26)</f>
        <v>663.81471633890919</v>
      </c>
    </row>
    <row r="27" spans="1:12" x14ac:dyDescent="0.25">
      <c r="A27">
        <v>125099</v>
      </c>
      <c r="B27">
        <v>14.397000309999999</v>
      </c>
      <c r="C27">
        <v>0.66100000999999997</v>
      </c>
      <c r="D27">
        <v>9.9000003020963209E+37</v>
      </c>
      <c r="E27">
        <v>1.1373000099999999</v>
      </c>
      <c r="F27">
        <v>390.13500977000001</v>
      </c>
      <c r="G27">
        <v>1.6919000099999999</v>
      </c>
      <c r="H27">
        <v>9.9000003020963209E+37</v>
      </c>
      <c r="J27" s="2">
        <f>TREND(Calibration!$A$2:$A$4,Calibration!$B$2:$B$4,C27)</f>
        <v>422.14489539866344</v>
      </c>
      <c r="K27" s="2">
        <f>TREND(Calibration!$A$2:$A$4,Calibration!$C$2:$C$4,E27)</f>
        <v>440.37428185457202</v>
      </c>
      <c r="L27" s="2">
        <f>TREND(Calibration!$A$2:$A$4,Calibration!$D$2:$D$4,G27)</f>
        <v>656.43564309135661</v>
      </c>
    </row>
    <row r="28" spans="1:12" x14ac:dyDescent="0.25">
      <c r="A28">
        <v>130100</v>
      </c>
      <c r="B28">
        <v>14.42300034</v>
      </c>
      <c r="C28">
        <v>0.65780002000000004</v>
      </c>
      <c r="D28">
        <v>1099.0600585899999</v>
      </c>
      <c r="E28">
        <v>1.13569999</v>
      </c>
      <c r="F28">
        <v>282.67300415</v>
      </c>
      <c r="G28">
        <v>1.6945999899999999</v>
      </c>
      <c r="H28">
        <v>9.9000003020963209E+37</v>
      </c>
      <c r="J28" s="2">
        <f>TREND(Calibration!$A$2:$A$4,Calibration!$B$2:$B$4,C28)</f>
        <v>420.18211488623547</v>
      </c>
      <c r="K28" s="2">
        <f>TREND(Calibration!$A$2:$A$4,Calibration!$C$2:$C$4,E28)</f>
        <v>439.72693692007169</v>
      </c>
      <c r="L28" s="2">
        <f>TREND(Calibration!$A$2:$A$4,Calibration!$D$2:$D$4,G28)</f>
        <v>657.54868003645697</v>
      </c>
    </row>
    <row r="29" spans="1:12" x14ac:dyDescent="0.25">
      <c r="A29">
        <v>135100</v>
      </c>
      <c r="B29">
        <v>14.45199966</v>
      </c>
      <c r="C29">
        <v>0.65450001000000002</v>
      </c>
      <c r="D29">
        <v>535.95202637</v>
      </c>
      <c r="E29">
        <v>1.13619995</v>
      </c>
      <c r="F29">
        <v>844.02801513999998</v>
      </c>
      <c r="G29">
        <v>1.69519997</v>
      </c>
      <c r="H29">
        <v>9.9000003020963209E+37</v>
      </c>
      <c r="J29" s="2">
        <f>TREND(Calibration!$A$2:$A$4,Calibration!$B$2:$B$4,C29)</f>
        <v>418.15798502369915</v>
      </c>
      <c r="K29" s="2">
        <f>TREND(Calibration!$A$2:$A$4,Calibration!$C$2:$C$4,E29)</f>
        <v>439.9292135000224</v>
      </c>
      <c r="L29" s="2">
        <f>TREND(Calibration!$A$2:$A$4,Calibration!$D$2:$D$4,G29)</f>
        <v>657.79601516720663</v>
      </c>
    </row>
    <row r="30" spans="1:12" x14ac:dyDescent="0.25">
      <c r="A30">
        <v>140100</v>
      </c>
      <c r="B30">
        <v>14.48200035</v>
      </c>
      <c r="C30">
        <v>0.66049999000000004</v>
      </c>
      <c r="D30">
        <v>381.95800781000003</v>
      </c>
      <c r="E30">
        <v>1.1383999600000001</v>
      </c>
      <c r="F30">
        <v>9.9000003020963209E+37</v>
      </c>
      <c r="G30">
        <v>1.7053999900000001</v>
      </c>
      <c r="H30">
        <v>1313.1899414100001</v>
      </c>
      <c r="J30" s="2">
        <f>TREND(Calibration!$A$2:$A$4,Calibration!$B$2:$B$4,C30)</f>
        <v>421.83819771778815</v>
      </c>
      <c r="K30" s="2">
        <f>TREND(Calibration!$A$2:$A$4,Calibration!$C$2:$C$4,E30)</f>
        <v>440.81930570471377</v>
      </c>
      <c r="L30" s="2">
        <f>TREND(Calibration!$A$2:$A$4,Calibration!$D$2:$D$4,G30)</f>
        <v>662.0008607959752</v>
      </c>
    </row>
    <row r="31" spans="1:12" x14ac:dyDescent="0.25">
      <c r="A31">
        <v>145099</v>
      </c>
      <c r="B31">
        <v>14.45600033</v>
      </c>
      <c r="C31">
        <v>0.65719998000000002</v>
      </c>
      <c r="D31">
        <v>601.35998534999999</v>
      </c>
      <c r="E31">
        <v>1.1464999899999999</v>
      </c>
      <c r="F31">
        <v>9.9000003020963209E+37</v>
      </c>
      <c r="G31">
        <v>1.69790006</v>
      </c>
      <c r="H31">
        <v>1246.0100097699999</v>
      </c>
      <c r="J31" s="2">
        <f>TREND(Calibration!$A$2:$A$4,Calibration!$B$2:$B$4,C31)</f>
        <v>419.81406785525184</v>
      </c>
      <c r="K31" s="2">
        <f>TREND(Calibration!$A$2:$A$4,Calibration!$C$2:$C$4,E31)</f>
        <v>444.09646060890299</v>
      </c>
      <c r="L31" s="2">
        <f>TREND(Calibration!$A$2:$A$4,Calibration!$D$2:$D$4,G31)</f>
        <v>658.90909745859256</v>
      </c>
    </row>
    <row r="32" spans="1:12" x14ac:dyDescent="0.25">
      <c r="A32">
        <v>150100</v>
      </c>
      <c r="B32">
        <v>14.42300034</v>
      </c>
      <c r="C32">
        <v>0.65130001000000004</v>
      </c>
      <c r="D32">
        <v>627.46301270000004</v>
      </c>
      <c r="E32">
        <v>1.13789999</v>
      </c>
      <c r="F32">
        <v>9.9000003020963209E+37</v>
      </c>
      <c r="G32">
        <v>1.70869994</v>
      </c>
      <c r="H32">
        <v>1326.9709472699999</v>
      </c>
      <c r="J32" s="2">
        <f>TREND(Calibration!$A$2:$A$4,Calibration!$B$2:$B$4,C32)</f>
        <v>416.19519837756286</v>
      </c>
      <c r="K32" s="2">
        <f>TREND(Calibration!$A$2:$A$4,Calibration!$C$2:$C$4,E32)</f>
        <v>440.61702507890766</v>
      </c>
      <c r="L32" s="2">
        <f>TREND(Calibration!$A$2:$A$4,Calibration!$D$2:$D$4,G32)</f>
        <v>663.36122874943555</v>
      </c>
    </row>
    <row r="33" spans="1:12" x14ac:dyDescent="0.25">
      <c r="A33">
        <v>155100</v>
      </c>
      <c r="B33">
        <v>14.38700008</v>
      </c>
      <c r="C33">
        <v>0.65289998000000005</v>
      </c>
      <c r="D33">
        <v>1175.0090332</v>
      </c>
      <c r="E33">
        <v>1.1670000599999999</v>
      </c>
      <c r="F33">
        <v>9.9000003020963209E+37</v>
      </c>
      <c r="G33">
        <v>1.7006000299999999</v>
      </c>
      <c r="H33">
        <v>9.9000003020963209E+37</v>
      </c>
      <c r="J33" s="2">
        <f>TREND(Calibration!$A$2:$A$4,Calibration!$B$2:$B$4,C33)</f>
        <v>417.17657329950623</v>
      </c>
      <c r="K33" s="2">
        <f>TREND(Calibration!$A$2:$A$4,Calibration!$C$2:$C$4,E33)</f>
        <v>452.39049222813463</v>
      </c>
      <c r="L33" s="2">
        <f>TREND(Calibration!$A$2:$A$4,Calibration!$D$2:$D$4,G33)</f>
        <v>660.02213028130325</v>
      </c>
    </row>
    <row r="34" spans="1:12" x14ac:dyDescent="0.25">
      <c r="A34">
        <v>160100</v>
      </c>
      <c r="B34">
        <v>14.364999770000001</v>
      </c>
      <c r="C34">
        <v>0.65069997000000002</v>
      </c>
      <c r="D34">
        <v>9.9000003020963209E+37</v>
      </c>
      <c r="E34">
        <v>1.2123999599999999</v>
      </c>
      <c r="F34">
        <v>429.17001342999998</v>
      </c>
      <c r="G34">
        <v>1.6876000200000001</v>
      </c>
      <c r="H34">
        <v>9.9000003020963209E+37</v>
      </c>
      <c r="J34" s="2">
        <f>TREND(Calibration!$A$2:$A$4,Calibration!$B$2:$B$4,C34)</f>
        <v>415.82715134657923</v>
      </c>
      <c r="K34" s="2">
        <f>TREND(Calibration!$A$2:$A$4,Calibration!$C$2:$C$4,E34)</f>
        <v>470.75863468374348</v>
      </c>
      <c r="L34" s="2">
        <f>TREND(Calibration!$A$2:$A$4,Calibration!$D$2:$D$4,G34)</f>
        <v>654.6630196891233</v>
      </c>
    </row>
    <row r="35" spans="1:12" x14ac:dyDescent="0.25">
      <c r="A35">
        <v>165101</v>
      </c>
      <c r="B35">
        <v>14.35499954</v>
      </c>
      <c r="C35">
        <v>0.65339999999999998</v>
      </c>
      <c r="D35">
        <v>1104.1750488299999</v>
      </c>
      <c r="E35">
        <v>1.2447999700000001</v>
      </c>
      <c r="F35">
        <v>195.96099853999999</v>
      </c>
      <c r="G35">
        <v>1.6784000400000001</v>
      </c>
      <c r="H35">
        <v>9.9000003020963209E+37</v>
      </c>
      <c r="J35" s="2">
        <f>TREND(Calibration!$A$2:$A$4,Calibration!$B$2:$B$4,C35)</f>
        <v>417.48327098038152</v>
      </c>
      <c r="K35" s="2">
        <f>TREND(Calibration!$A$2:$A$4,Calibration!$C$2:$C$4,E35)</f>
        <v>483.86720979609294</v>
      </c>
      <c r="L35" s="2">
        <f>TREND(Calibration!$A$2:$A$4,Calibration!$D$2:$D$4,G35)</f>
        <v>650.8704295091278</v>
      </c>
    </row>
    <row r="36" spans="1:12" x14ac:dyDescent="0.25">
      <c r="A36">
        <v>170100</v>
      </c>
      <c r="B36">
        <v>14.40699959</v>
      </c>
      <c r="C36">
        <v>0.65880000999999999</v>
      </c>
      <c r="D36">
        <v>705.64697265999996</v>
      </c>
      <c r="E36">
        <v>1.16159999</v>
      </c>
      <c r="F36">
        <v>268.24099731000001</v>
      </c>
      <c r="G36">
        <v>1.6535999800000001</v>
      </c>
      <c r="H36">
        <v>9.9000003020963209E+37</v>
      </c>
      <c r="J36" s="2">
        <f>TREND(Calibration!$A$2:$A$4,Calibration!$B$2:$B$4,C36)</f>
        <v>420.79547957944476</v>
      </c>
      <c r="K36" s="2">
        <f>TREND(Calibration!$A$2:$A$4,Calibration!$C$2:$C$4,E36)</f>
        <v>450.20570206273209</v>
      </c>
      <c r="L36" s="2">
        <f>TREND(Calibration!$A$2:$A$4,Calibration!$D$2:$D$4,G36)</f>
        <v>640.64687858626701</v>
      </c>
    </row>
    <row r="37" spans="1:12" x14ac:dyDescent="0.25">
      <c r="A37">
        <v>175102</v>
      </c>
      <c r="B37">
        <v>14.536999700000001</v>
      </c>
      <c r="C37">
        <v>0.65990000999999998</v>
      </c>
      <c r="D37">
        <v>290.02099608999998</v>
      </c>
      <c r="E37">
        <v>1.1497000500000001</v>
      </c>
      <c r="F37">
        <v>9.9000003020963209E+37</v>
      </c>
      <c r="G37">
        <v>1.65409994</v>
      </c>
      <c r="H37">
        <v>1025.4880371100001</v>
      </c>
      <c r="J37" s="2">
        <f>TREND(Calibration!$A$2:$A$4,Calibration!$B$2:$B$4,C37)</f>
        <v>421.47018748905407</v>
      </c>
      <c r="K37" s="2">
        <f>TREND(Calibration!$A$2:$A$4,Calibration!$C$2:$C$4,E37)</f>
        <v>445.39115856961433</v>
      </c>
      <c r="L37" s="2">
        <f>TREND(Calibration!$A$2:$A$4,Calibration!$D$2:$D$4,G37)</f>
        <v>640.85298157631598</v>
      </c>
    </row>
    <row r="38" spans="1:12" x14ac:dyDescent="0.25">
      <c r="A38">
        <v>180101</v>
      </c>
      <c r="B38">
        <v>14.61100006</v>
      </c>
      <c r="C38">
        <v>0.66259997999999998</v>
      </c>
      <c r="D38">
        <v>1007.81402588</v>
      </c>
      <c r="E38">
        <v>1.1497000500000001</v>
      </c>
      <c r="F38">
        <v>760.60699463000003</v>
      </c>
      <c r="G38">
        <v>1.6574000099999999</v>
      </c>
      <c r="H38">
        <v>9.9000003020963209E+37</v>
      </c>
      <c r="J38" s="2">
        <f>TREND(Calibration!$A$2:$A$4,Calibration!$B$2:$B$4,C38)</f>
        <v>423.12627032060675</v>
      </c>
      <c r="K38" s="2">
        <f>TREND(Calibration!$A$2:$A$4,Calibration!$C$2:$C$4,E38)</f>
        <v>445.39115856961433</v>
      </c>
      <c r="L38" s="2">
        <f>TREND(Calibration!$A$2:$A$4,Calibration!$D$2:$D$4,G38)</f>
        <v>642.21339899845134</v>
      </c>
    </row>
    <row r="39" spans="1:12" x14ac:dyDescent="0.25">
      <c r="A39">
        <v>185101</v>
      </c>
      <c r="B39">
        <v>14.644000050000001</v>
      </c>
      <c r="C39">
        <v>0.66149997999999999</v>
      </c>
      <c r="D39">
        <v>1259.56604004</v>
      </c>
      <c r="E39">
        <v>1.1648999499999999</v>
      </c>
      <c r="F39">
        <v>573.30999756000006</v>
      </c>
      <c r="G39">
        <v>1.68219995</v>
      </c>
      <c r="H39">
        <v>9.9000003020963209E+37</v>
      </c>
      <c r="J39" s="2">
        <f>TREND(Calibration!$A$2:$A$4,Calibration!$B$2:$B$4,C39)</f>
        <v>422.45156241099738</v>
      </c>
      <c r="K39" s="2">
        <f>TREND(Calibration!$A$2:$A$4,Calibration!$C$2:$C$4,E39)</f>
        <v>451.54081811756504</v>
      </c>
      <c r="L39" s="2">
        <f>TREND(Calibration!$A$2:$A$4,Calibration!$D$2:$D$4,G39)</f>
        <v>652.43690045263702</v>
      </c>
    </row>
    <row r="40" spans="1:12" x14ac:dyDescent="0.25">
      <c r="A40">
        <v>190102</v>
      </c>
      <c r="B40">
        <v>14.666000370000001</v>
      </c>
      <c r="C40">
        <v>0.66149997999999999</v>
      </c>
      <c r="D40">
        <v>838.34399413999995</v>
      </c>
      <c r="E40">
        <v>1.1589000199999999</v>
      </c>
      <c r="F40">
        <v>796.34301758000004</v>
      </c>
      <c r="G40">
        <v>1.65629995</v>
      </c>
      <c r="H40">
        <v>9.9000003020963209E+37</v>
      </c>
      <c r="J40" s="2">
        <f>TREND(Calibration!$A$2:$A$4,Calibration!$B$2:$B$4,C40)</f>
        <v>422.45156241099738</v>
      </c>
      <c r="K40" s="2">
        <f>TREND(Calibration!$A$2:$A$4,Calibration!$C$2:$C$4,E40)</f>
        <v>449.11333327809001</v>
      </c>
      <c r="L40" s="2">
        <f>TREND(Calibration!$A$2:$A$4,Calibration!$D$2:$D$4,G40)</f>
        <v>641.7599114089777</v>
      </c>
    </row>
    <row r="41" spans="1:12" x14ac:dyDescent="0.25">
      <c r="A41">
        <v>195102</v>
      </c>
      <c r="B41">
        <v>14.66300011</v>
      </c>
      <c r="C41">
        <v>0.66210002000000001</v>
      </c>
      <c r="D41">
        <v>862.18402100000003</v>
      </c>
      <c r="E41">
        <v>1.18210006</v>
      </c>
      <c r="F41">
        <v>539.03002930000002</v>
      </c>
      <c r="G41">
        <v>1.6535999800000001</v>
      </c>
      <c r="H41">
        <v>9.9000003020963209E+37</v>
      </c>
      <c r="J41" s="2">
        <f>TREND(Calibration!$A$2:$A$4,Calibration!$B$2:$B$4,C41)</f>
        <v>422.81960944198107</v>
      </c>
      <c r="K41" s="2">
        <f>TREND(Calibration!$A$2:$A$4,Calibration!$C$2:$C$4,E41)</f>
        <v>458.49973368196373</v>
      </c>
      <c r="L41" s="2">
        <f>TREND(Calibration!$A$2:$A$4,Calibration!$D$2:$D$4,G41)</f>
        <v>640.64687858626701</v>
      </c>
    </row>
    <row r="42" spans="1:12" x14ac:dyDescent="0.25">
      <c r="A42">
        <v>200100</v>
      </c>
      <c r="B42">
        <v>14.63399982</v>
      </c>
      <c r="C42">
        <v>0.66100000999999997</v>
      </c>
      <c r="D42">
        <v>9.9000003020963209E+37</v>
      </c>
      <c r="E42">
        <v>1.16970003</v>
      </c>
      <c r="F42">
        <v>137.95399474999999</v>
      </c>
      <c r="G42">
        <v>1.64709997</v>
      </c>
      <c r="H42">
        <v>9.9000003020963209E+37</v>
      </c>
      <c r="J42" s="2">
        <f>TREND(Calibration!$A$2:$A$4,Calibration!$B$2:$B$4,C42)</f>
        <v>422.14489539866344</v>
      </c>
      <c r="K42" s="2">
        <f>TREND(Calibration!$A$2:$A$4,Calibration!$C$2:$C$4,E42)</f>
        <v>453.48286101277671</v>
      </c>
      <c r="L42" s="2">
        <f>TREND(Calibration!$A$2:$A$4,Calibration!$D$2:$D$4,G42)</f>
        <v>637.9673212289822</v>
      </c>
    </row>
    <row r="43" spans="1:12" x14ac:dyDescent="0.25">
      <c r="A43">
        <v>205102</v>
      </c>
      <c r="B43">
        <v>14.68900013</v>
      </c>
      <c r="C43">
        <v>0.66530001000000005</v>
      </c>
      <c r="D43">
        <v>512.86602783000001</v>
      </c>
      <c r="E43">
        <v>1.15620005</v>
      </c>
      <c r="F43">
        <v>741.44897461000005</v>
      </c>
      <c r="G43">
        <v>1.64709997</v>
      </c>
      <c r="H43">
        <v>9.9000003020963209E+37</v>
      </c>
      <c r="J43" s="2">
        <f>TREND(Calibration!$A$2:$A$4,Calibration!$B$2:$B$4,C43)</f>
        <v>424.7823899544091</v>
      </c>
      <c r="K43" s="2">
        <f>TREND(Calibration!$A$2:$A$4,Calibration!$C$2:$C$4,E43)</f>
        <v>448.02096449344805</v>
      </c>
      <c r="L43" s="2">
        <f>TREND(Calibration!$A$2:$A$4,Calibration!$D$2:$D$4,G43)</f>
        <v>637.9673212289822</v>
      </c>
    </row>
    <row r="44" spans="1:12" x14ac:dyDescent="0.25">
      <c r="A44">
        <v>210101</v>
      </c>
      <c r="B44">
        <v>14.65999985</v>
      </c>
      <c r="C44">
        <v>0.65990000999999998</v>
      </c>
      <c r="D44">
        <v>1025.0649414100001</v>
      </c>
      <c r="E44">
        <v>1.1416000100000001</v>
      </c>
      <c r="F44">
        <v>830.57397461000005</v>
      </c>
      <c r="G44">
        <v>1.64769995</v>
      </c>
      <c r="H44">
        <v>9.9000003020963209E+37</v>
      </c>
      <c r="J44" s="2">
        <f>TREND(Calibration!$A$2:$A$4,Calibration!$B$2:$B$4,C44)</f>
        <v>421.47018748905407</v>
      </c>
      <c r="K44" s="2">
        <f>TREND(Calibration!$A$2:$A$4,Calibration!$C$2:$C$4,E44)</f>
        <v>442.11399961956977</v>
      </c>
      <c r="L44" s="2">
        <f>TREND(Calibration!$A$2:$A$4,Calibration!$D$2:$D$4,G44)</f>
        <v>638.21465635973186</v>
      </c>
    </row>
    <row r="45" spans="1:12" x14ac:dyDescent="0.25">
      <c r="A45">
        <v>215102</v>
      </c>
      <c r="B45">
        <v>14.760999679999999</v>
      </c>
      <c r="C45">
        <v>0.65829998000000001</v>
      </c>
      <c r="D45">
        <v>626.14801024999997</v>
      </c>
      <c r="E45">
        <v>1.1287000199999999</v>
      </c>
      <c r="F45">
        <v>9.9000003020963209E+37</v>
      </c>
      <c r="G45">
        <v>1.63849998</v>
      </c>
      <c r="H45">
        <v>1056.8189697299999</v>
      </c>
      <c r="J45" s="2">
        <f>TREND(Calibration!$A$2:$A$4,Calibration!$B$2:$B$4,C45)</f>
        <v>420.48877576486115</v>
      </c>
      <c r="K45" s="2">
        <f>TREND(Calibration!$A$2:$A$4,Calibration!$C$2:$C$4,E45)</f>
        <v>436.89485037043193</v>
      </c>
      <c r="L45" s="2">
        <f>TREND(Calibration!$A$2:$A$4,Calibration!$D$2:$D$4,G45)</f>
        <v>634.4220703021258</v>
      </c>
    </row>
    <row r="46" spans="1:12" x14ac:dyDescent="0.25">
      <c r="A46">
        <v>220102</v>
      </c>
      <c r="B46">
        <v>14.821999549999999</v>
      </c>
      <c r="C46">
        <v>0.66049999000000004</v>
      </c>
      <c r="D46">
        <v>1211.91699219</v>
      </c>
      <c r="E46">
        <v>1.1648999499999999</v>
      </c>
      <c r="F46">
        <v>1348.07299805</v>
      </c>
      <c r="G46">
        <v>1.6454999400000001</v>
      </c>
      <c r="H46">
        <v>9.9000003020963209E+37</v>
      </c>
      <c r="J46" s="2">
        <f>TREND(Calibration!$A$2:$A$4,Calibration!$B$2:$B$4,C46)</f>
        <v>421.83819771778815</v>
      </c>
      <c r="K46" s="2">
        <f>TREND(Calibration!$A$2:$A$4,Calibration!$C$2:$C$4,E46)</f>
        <v>451.54081811756504</v>
      </c>
      <c r="L46" s="2">
        <f>TREND(Calibration!$A$2:$A$4,Calibration!$D$2:$D$4,G46)</f>
        <v>637.30772652707003</v>
      </c>
    </row>
    <row r="47" spans="1:12" x14ac:dyDescent="0.25">
      <c r="A47">
        <v>225101</v>
      </c>
      <c r="B47">
        <v>14.84500027</v>
      </c>
      <c r="C47">
        <v>0.65670002000000005</v>
      </c>
      <c r="D47">
        <v>9.9000003020963209E+37</v>
      </c>
      <c r="E47">
        <v>1.1950999499999999</v>
      </c>
      <c r="F47">
        <v>638.35198975000003</v>
      </c>
      <c r="G47">
        <v>1.6454999400000001</v>
      </c>
      <c r="H47">
        <v>9.9000003020963209E+37</v>
      </c>
      <c r="J47" s="2">
        <f>TREND(Calibration!$A$2:$A$4,Calibration!$B$2:$B$4,C47)</f>
        <v>419.5074069766261</v>
      </c>
      <c r="K47" s="2">
        <f>TREND(Calibration!$A$2:$A$4,Calibration!$C$2:$C$4,E47)</f>
        <v>463.75930102522312</v>
      </c>
      <c r="L47" s="2">
        <f>TREND(Calibration!$A$2:$A$4,Calibration!$D$2:$D$4,G47)</f>
        <v>637.30772652707003</v>
      </c>
    </row>
    <row r="48" spans="1:12" x14ac:dyDescent="0.25">
      <c r="A48">
        <v>230102</v>
      </c>
      <c r="B48">
        <v>14.85499954</v>
      </c>
      <c r="C48">
        <v>0.66210002000000001</v>
      </c>
      <c r="D48">
        <v>858.71899413999995</v>
      </c>
      <c r="E48">
        <v>1.21510005</v>
      </c>
      <c r="F48">
        <v>520.13201904000005</v>
      </c>
      <c r="G48">
        <v>1.6568000300000001</v>
      </c>
      <c r="H48">
        <v>9.9000003020963209E+37</v>
      </c>
      <c r="J48" s="2">
        <f>TREND(Calibration!$A$2:$A$4,Calibration!$B$2:$B$4,C48)</f>
        <v>422.81960944198107</v>
      </c>
      <c r="K48" s="2">
        <f>TREND(Calibration!$A$2:$A$4,Calibration!$C$2:$C$4,E48)</f>
        <v>471.85105201864877</v>
      </c>
      <c r="L48" s="2">
        <f>TREND(Calibration!$A$2:$A$4,Calibration!$D$2:$D$4,G48)</f>
        <v>641.96606386770191</v>
      </c>
    </row>
    <row r="49" spans="1:12" x14ac:dyDescent="0.25">
      <c r="A49">
        <v>235102</v>
      </c>
      <c r="B49">
        <v>14.82900047</v>
      </c>
      <c r="C49">
        <v>0.66049999000000004</v>
      </c>
      <c r="D49">
        <v>960.59802246000004</v>
      </c>
      <c r="E49">
        <v>1.15840006</v>
      </c>
      <c r="F49">
        <v>809.53601074000005</v>
      </c>
      <c r="G49">
        <v>1.6568000300000001</v>
      </c>
      <c r="H49">
        <v>9.9000003020963209E+37</v>
      </c>
      <c r="J49" s="2">
        <f>TREND(Calibration!$A$2:$A$4,Calibration!$B$2:$B$4,C49)</f>
        <v>421.83819771778815</v>
      </c>
      <c r="K49" s="2">
        <f>TREND(Calibration!$A$2:$A$4,Calibration!$C$2:$C$4,E49)</f>
        <v>448.9110566981393</v>
      </c>
      <c r="L49" s="2">
        <f>TREND(Calibration!$A$2:$A$4,Calibration!$D$2:$D$4,G49)</f>
        <v>641.96606386770191</v>
      </c>
    </row>
    <row r="50" spans="1:12" x14ac:dyDescent="0.25">
      <c r="A50">
        <v>240102</v>
      </c>
      <c r="B50">
        <v>14.8579998</v>
      </c>
      <c r="C50">
        <v>0.66640001999999998</v>
      </c>
      <c r="D50">
        <v>344.19100952000002</v>
      </c>
      <c r="E50">
        <v>1.1433000600000001</v>
      </c>
      <c r="F50">
        <v>9.9000003020963209E+37</v>
      </c>
      <c r="G50">
        <v>1.6703000100000001</v>
      </c>
      <c r="H50">
        <v>9.9000003020963209E+37</v>
      </c>
      <c r="J50" s="2">
        <f>TREND(Calibration!$A$2:$A$4,Calibration!$B$2:$B$4,C50)</f>
        <v>425.45710399772662</v>
      </c>
      <c r="K50" s="2">
        <f>TREND(Calibration!$A$2:$A$4,Calibration!$C$2:$C$4,E50)</f>
        <v>442.80181524431026</v>
      </c>
      <c r="L50" s="2">
        <f>TREND(Calibration!$A$2:$A$4,Calibration!$D$2:$D$4,G50)</f>
        <v>647.53128157232038</v>
      </c>
    </row>
    <row r="51" spans="1:12" x14ac:dyDescent="0.25">
      <c r="A51">
        <v>245102</v>
      </c>
      <c r="B51">
        <v>14.817999840000001</v>
      </c>
      <c r="C51">
        <v>0.66149997999999999</v>
      </c>
      <c r="D51">
        <v>637.65197753999996</v>
      </c>
      <c r="E51">
        <v>1.1519000500000001</v>
      </c>
      <c r="F51">
        <v>9.9000003020963209E+37</v>
      </c>
      <c r="G51">
        <v>1.6729999799999999</v>
      </c>
      <c r="H51">
        <v>1072.45703125</v>
      </c>
      <c r="J51" s="2">
        <f>TREND(Calibration!$A$2:$A$4,Calibration!$B$2:$B$4,C51)</f>
        <v>422.45156241099738</v>
      </c>
      <c r="K51" s="2">
        <f>TREND(Calibration!$A$2:$A$4,Calibration!$C$2:$C$4,E51)</f>
        <v>446.28124672845036</v>
      </c>
      <c r="L51" s="2">
        <f>TREND(Calibration!$A$2:$A$4,Calibration!$D$2:$D$4,G51)</f>
        <v>648.64431439503107</v>
      </c>
    </row>
    <row r="52" spans="1:12" x14ac:dyDescent="0.25">
      <c r="A52">
        <v>250101</v>
      </c>
      <c r="B52">
        <v>14.73600006</v>
      </c>
      <c r="C52">
        <v>0.65780002000000004</v>
      </c>
      <c r="D52">
        <v>1158.8549804700001</v>
      </c>
      <c r="E52">
        <v>1.2086000400000001</v>
      </c>
      <c r="F52">
        <v>9.9000003020963209E+37</v>
      </c>
      <c r="G52">
        <v>1.6708999899999999</v>
      </c>
      <c r="H52">
        <v>9.9000003020963209E+37</v>
      </c>
      <c r="J52" s="2">
        <f>TREND(Calibration!$A$2:$A$4,Calibration!$B$2:$B$4,C52)</f>
        <v>420.18211488623547</v>
      </c>
      <c r="K52" s="2">
        <f>TREND(Calibration!$A$2:$A$4,Calibration!$C$2:$C$4,E52)</f>
        <v>469.22124204895982</v>
      </c>
      <c r="L52" s="2">
        <f>TREND(Calibration!$A$2:$A$4,Calibration!$D$2:$D$4,G52)</f>
        <v>647.77861670306993</v>
      </c>
    </row>
    <row r="53" spans="1:12" x14ac:dyDescent="0.25">
      <c r="A53">
        <v>255101</v>
      </c>
      <c r="B53">
        <v>14.66300011</v>
      </c>
      <c r="C53">
        <v>0.65339999999999998</v>
      </c>
      <c r="D53">
        <v>9.9000003020963209E+37</v>
      </c>
      <c r="E53">
        <v>1.2345000500000001</v>
      </c>
      <c r="F53">
        <v>450.13598632999998</v>
      </c>
      <c r="G53">
        <v>1.6595</v>
      </c>
      <c r="H53">
        <v>9.9000003020963209E+37</v>
      </c>
      <c r="J53" s="2">
        <f>TREND(Calibration!$A$2:$A$4,Calibration!$B$2:$B$4,C53)</f>
        <v>417.48327098038152</v>
      </c>
      <c r="K53" s="2">
        <f>TREND(Calibration!$A$2:$A$4,Calibration!$C$2:$C$4,E53)</f>
        <v>479.70001123747551</v>
      </c>
      <c r="L53" s="2">
        <f>TREND(Calibration!$A$2:$A$4,Calibration!$D$2:$D$4,G53)</f>
        <v>643.0790966904126</v>
      </c>
    </row>
    <row r="54" spans="1:12" x14ac:dyDescent="0.25">
      <c r="A54">
        <v>260102</v>
      </c>
      <c r="B54">
        <v>14.59500027</v>
      </c>
      <c r="C54">
        <v>0.65780002000000004</v>
      </c>
      <c r="D54">
        <v>1004.5939941399999</v>
      </c>
      <c r="E54">
        <v>1.2226999999999999</v>
      </c>
      <c r="F54">
        <v>374.68099976000002</v>
      </c>
      <c r="G54">
        <v>1.65629995</v>
      </c>
      <c r="H54">
        <v>9.9000003020963209E+37</v>
      </c>
      <c r="J54" s="2">
        <f>TREND(Calibration!$A$2:$A$4,Calibration!$B$2:$B$4,C54)</f>
        <v>420.18211488623547</v>
      </c>
      <c r="K54" s="2">
        <f>TREND(Calibration!$A$2:$A$4,Calibration!$C$2:$C$4,E54)</f>
        <v>474.92588179262407</v>
      </c>
      <c r="L54" s="2">
        <f>TREND(Calibration!$A$2:$A$4,Calibration!$D$2:$D$4,G54)</f>
        <v>641.7599114089777</v>
      </c>
    </row>
    <row r="55" spans="1:12" x14ac:dyDescent="0.25">
      <c r="A55">
        <v>265101</v>
      </c>
      <c r="B55">
        <v>14.602000240000001</v>
      </c>
      <c r="C55">
        <v>0.66530001000000005</v>
      </c>
      <c r="D55">
        <v>403.40798949999999</v>
      </c>
      <c r="E55">
        <v>1.1556999699999999</v>
      </c>
      <c r="F55">
        <v>1134.7829589800001</v>
      </c>
      <c r="G55">
        <v>1.65409994</v>
      </c>
      <c r="H55">
        <v>1041.6579589800001</v>
      </c>
      <c r="J55" s="2">
        <f>TREND(Calibration!$A$2:$A$4,Calibration!$B$2:$B$4,C55)</f>
        <v>424.7823899544091</v>
      </c>
      <c r="K55" s="2">
        <f>TREND(Calibration!$A$2:$A$4,Calibration!$C$2:$C$4,E55)</f>
        <v>447.81863936323401</v>
      </c>
      <c r="L55" s="2">
        <f>TREND(Calibration!$A$2:$A$4,Calibration!$D$2:$D$4,G55)</f>
        <v>640.85298157631598</v>
      </c>
    </row>
    <row r="56" spans="1:12" x14ac:dyDescent="0.25">
      <c r="A56">
        <v>270101</v>
      </c>
      <c r="B56">
        <v>14.567999840000001</v>
      </c>
      <c r="C56">
        <v>0.67019998999999997</v>
      </c>
      <c r="D56">
        <v>547.59301758000004</v>
      </c>
      <c r="E56">
        <v>1.1519000500000001</v>
      </c>
      <c r="F56">
        <v>9.9000003020963209E+37</v>
      </c>
      <c r="G56">
        <v>1.6557999800000001</v>
      </c>
      <c r="H56">
        <v>9.9000003020963209E+37</v>
      </c>
      <c r="J56" s="2">
        <f>TREND(Calibration!$A$2:$A$4,Calibration!$B$2:$B$4,C56)</f>
        <v>427.78789473888867</v>
      </c>
      <c r="K56" s="2">
        <f>TREND(Calibration!$A$2:$A$4,Calibration!$C$2:$C$4,E56)</f>
        <v>446.28124672845036</v>
      </c>
      <c r="L56" s="2">
        <f>TREND(Calibration!$A$2:$A$4,Calibration!$D$2:$D$4,G56)</f>
        <v>641.55380429653928</v>
      </c>
    </row>
    <row r="57" spans="1:12" x14ac:dyDescent="0.25">
      <c r="A57">
        <v>275101</v>
      </c>
      <c r="B57">
        <v>14.60499954</v>
      </c>
      <c r="C57">
        <v>0.66700000000000004</v>
      </c>
      <c r="D57">
        <v>591.82397461000005</v>
      </c>
      <c r="E57">
        <v>1.1734999399999999</v>
      </c>
      <c r="F57">
        <v>9.9000003020963209E+37</v>
      </c>
      <c r="G57">
        <v>1.6557999800000001</v>
      </c>
      <c r="H57">
        <v>1302.8409423799999</v>
      </c>
      <c r="J57" s="2">
        <f>TREND(Calibration!$A$2:$A$4,Calibration!$B$2:$B$4,C57)</f>
        <v>425.8251142264607</v>
      </c>
      <c r="K57" s="2">
        <f>TREND(Calibration!$A$2:$A$4,Calibration!$C$2:$C$4,E57)</f>
        <v>455.02024960170513</v>
      </c>
      <c r="L57" s="2">
        <f>TREND(Calibration!$A$2:$A$4,Calibration!$D$2:$D$4,G57)</f>
        <v>641.55380429653928</v>
      </c>
    </row>
    <row r="58" spans="1:12" x14ac:dyDescent="0.25">
      <c r="A58">
        <v>280101</v>
      </c>
      <c r="B58">
        <v>14.57800007</v>
      </c>
      <c r="C58">
        <v>0.6724</v>
      </c>
      <c r="D58">
        <v>1172.02502441</v>
      </c>
      <c r="E58">
        <v>1.1670000599999999</v>
      </c>
      <c r="F58">
        <v>9.9000003020963209E+37</v>
      </c>
      <c r="G58">
        <v>1.67569995</v>
      </c>
      <c r="H58">
        <v>9.9000003020963209E+37</v>
      </c>
      <c r="J58" s="2">
        <f>TREND(Calibration!$A$2:$A$4,Calibration!$B$2:$B$4,C58)</f>
        <v>429.13731669181561</v>
      </c>
      <c r="K58" s="2">
        <f>TREND(Calibration!$A$2:$A$4,Calibration!$C$2:$C$4,E58)</f>
        <v>452.39049222813463</v>
      </c>
      <c r="L58" s="2">
        <f>TREND(Calibration!$A$2:$A$4,Calibration!$D$2:$D$4,G58)</f>
        <v>649.75734721774188</v>
      </c>
    </row>
    <row r="59" spans="1:12" x14ac:dyDescent="0.25">
      <c r="A59">
        <v>285102</v>
      </c>
      <c r="B59">
        <v>14.52099991</v>
      </c>
      <c r="C59">
        <v>0.67510002999999996</v>
      </c>
      <c r="D59">
        <v>9.9000003020963209E+37</v>
      </c>
      <c r="E59">
        <v>1.17999995</v>
      </c>
      <c r="F59">
        <v>317.88400268999999</v>
      </c>
      <c r="G59">
        <v>1.6837999800000001</v>
      </c>
      <c r="H59">
        <v>9.9000003020963209E+37</v>
      </c>
      <c r="J59" s="2">
        <f>TREND(Calibration!$A$2:$A$4,Calibration!$B$2:$B$4,C59)</f>
        <v>430.7934363256179</v>
      </c>
      <c r="K59" s="2">
        <f>TREND(Calibration!$A$2:$A$4,Calibration!$C$2:$C$4,E59)</f>
        <v>457.65005957139414</v>
      </c>
      <c r="L59" s="2">
        <f>TREND(Calibration!$A$2:$A$4,Calibration!$D$2:$D$4,G59)</f>
        <v>653.0964951545493</v>
      </c>
    </row>
    <row r="60" spans="1:12" x14ac:dyDescent="0.25">
      <c r="A60">
        <v>290101</v>
      </c>
      <c r="B60">
        <v>14.475000380000001</v>
      </c>
      <c r="C60">
        <v>0.67449999000000005</v>
      </c>
      <c r="D60">
        <v>887.01000977000001</v>
      </c>
      <c r="E60">
        <v>1.1416000100000001</v>
      </c>
      <c r="F60">
        <v>339.91598511000001</v>
      </c>
      <c r="G60">
        <v>1.6945999899999999</v>
      </c>
      <c r="H60">
        <v>9.9000003020963209E+37</v>
      </c>
      <c r="J60" s="2">
        <f>TREND(Calibration!$A$2:$A$4,Calibration!$B$2:$B$4,C60)</f>
        <v>430.42538929463433</v>
      </c>
      <c r="K60" s="2">
        <f>TREND(Calibration!$A$2:$A$4,Calibration!$C$2:$C$4,E60)</f>
        <v>442.11399961956977</v>
      </c>
      <c r="L60" s="2">
        <f>TREND(Calibration!$A$2:$A$4,Calibration!$D$2:$D$4,G60)</f>
        <v>657.54868003645697</v>
      </c>
    </row>
    <row r="61" spans="1:12" x14ac:dyDescent="0.25">
      <c r="A61">
        <v>295102</v>
      </c>
      <c r="B61">
        <v>14.385999679999999</v>
      </c>
      <c r="C61">
        <v>0.68210000000000004</v>
      </c>
      <c r="D61">
        <v>101.72799683</v>
      </c>
      <c r="E61">
        <v>1.1297999599999999</v>
      </c>
      <c r="F61">
        <v>1290.56799316</v>
      </c>
      <c r="G61">
        <v>1.68920004</v>
      </c>
      <c r="H61">
        <v>1154.95800781</v>
      </c>
      <c r="J61" s="2">
        <f>TREND(Calibration!$A$2:$A$4,Calibration!$B$2:$B$4,C61)</f>
        <v>435.08701371291625</v>
      </c>
      <c r="K61" s="2">
        <f>TREND(Calibration!$A$2:$A$4,Calibration!$C$2:$C$4,E61)</f>
        <v>437.33987017471833</v>
      </c>
      <c r="L61" s="2">
        <f>TREND(Calibration!$A$2:$A$4,Calibration!$D$2:$D$4,G61)</f>
        <v>655.32261026864592</v>
      </c>
    </row>
    <row r="62" spans="1:12" x14ac:dyDescent="0.25">
      <c r="A62">
        <v>300101</v>
      </c>
      <c r="B62">
        <v>14.260000229999999</v>
      </c>
      <c r="C62">
        <v>0.67400002000000003</v>
      </c>
      <c r="D62">
        <v>908.56500243999994</v>
      </c>
      <c r="E62">
        <v>1.15349996</v>
      </c>
      <c r="F62">
        <v>864.43597411999997</v>
      </c>
      <c r="G62">
        <v>1.7010999899999999</v>
      </c>
      <c r="H62">
        <v>9.9000003020963209E+37</v>
      </c>
      <c r="J62" s="2">
        <f>TREND(Calibration!$A$2:$A$4,Calibration!$B$2:$B$4,C62)</f>
        <v>430.11872228230033</v>
      </c>
      <c r="K62" s="2">
        <f>TREND(Calibration!$A$2:$A$4,Calibration!$C$2:$C$4,E62)</f>
        <v>446.92854715854276</v>
      </c>
      <c r="L62" s="2">
        <f>TREND(Calibration!$A$2:$A$4,Calibration!$D$2:$D$4,G62)</f>
        <v>660.22823327135222</v>
      </c>
    </row>
    <row r="63" spans="1:12" x14ac:dyDescent="0.25">
      <c r="A63">
        <v>305101</v>
      </c>
      <c r="B63">
        <v>14.06700039</v>
      </c>
      <c r="C63">
        <v>0.66750001999999997</v>
      </c>
      <c r="D63">
        <v>9.9000003020963209E+37</v>
      </c>
      <c r="E63">
        <v>1.1464999899999999</v>
      </c>
      <c r="F63">
        <v>441.22198486000002</v>
      </c>
      <c r="G63">
        <v>1.7092000199999999</v>
      </c>
      <c r="H63">
        <v>9.9000003020963209E+37</v>
      </c>
      <c r="J63" s="2">
        <f>TREND(Calibration!$A$2:$A$4,Calibration!$B$2:$B$4,C63)</f>
        <v>426.13181190733599</v>
      </c>
      <c r="K63" s="2">
        <f>TREND(Calibration!$A$2:$A$4,Calibration!$C$2:$C$4,E63)</f>
        <v>444.09646060890299</v>
      </c>
      <c r="L63" s="2">
        <f>TREND(Calibration!$A$2:$A$4,Calibration!$D$2:$D$4,G63)</f>
        <v>663.56738120815965</v>
      </c>
    </row>
    <row r="64" spans="1:12" x14ac:dyDescent="0.25">
      <c r="A64">
        <v>310102</v>
      </c>
      <c r="B64">
        <v>14.022000309999999</v>
      </c>
      <c r="C64">
        <v>0.66589999</v>
      </c>
      <c r="D64">
        <v>788.81402588000003</v>
      </c>
      <c r="E64">
        <v>1.13460004</v>
      </c>
      <c r="F64">
        <v>587.25701904000005</v>
      </c>
      <c r="G64">
        <v>1.7119</v>
      </c>
      <c r="H64">
        <v>9.9000003020963209E+37</v>
      </c>
      <c r="J64" s="2">
        <f>TREND(Calibration!$A$2:$A$4,Calibration!$B$2:$B$4,C64)</f>
        <v>425.15040018314306</v>
      </c>
      <c r="K64" s="2">
        <f>TREND(Calibration!$A$2:$A$4,Calibration!$C$2:$C$4,E64)</f>
        <v>439.28191306993</v>
      </c>
      <c r="L64" s="2">
        <f>TREND(Calibration!$A$2:$A$4,Calibration!$D$2:$D$4,G64)</f>
        <v>664.68041815326001</v>
      </c>
    </row>
    <row r="65" spans="1:12" x14ac:dyDescent="0.25">
      <c r="A65">
        <v>315101</v>
      </c>
      <c r="B65">
        <v>14.01500034</v>
      </c>
      <c r="C65">
        <v>0.66259997999999998</v>
      </c>
      <c r="D65">
        <v>925.25500488</v>
      </c>
      <c r="E65">
        <v>1.13569999</v>
      </c>
      <c r="F65">
        <v>293.13699341</v>
      </c>
      <c r="G65">
        <v>1.72430003</v>
      </c>
      <c r="H65">
        <v>9.9000003020963209E+37</v>
      </c>
      <c r="J65" s="2">
        <f>TREND(Calibration!$A$2:$A$4,Calibration!$B$2:$B$4,C65)</f>
        <v>423.12627032060675</v>
      </c>
      <c r="K65" s="2">
        <f>TREND(Calibration!$A$2:$A$4,Calibration!$C$2:$C$4,E65)</f>
        <v>439.72693692007169</v>
      </c>
      <c r="L65" s="2">
        <f>TREND(Calibration!$A$2:$A$4,Calibration!$D$2:$D$4,G65)</f>
        <v>669.7921936146904</v>
      </c>
    </row>
    <row r="66" spans="1:12" x14ac:dyDescent="0.25">
      <c r="A66">
        <v>320102</v>
      </c>
      <c r="B66">
        <v>14.05200005</v>
      </c>
      <c r="C66">
        <v>0.66479999000000001</v>
      </c>
      <c r="D66">
        <v>442.67599487000001</v>
      </c>
      <c r="E66">
        <v>1.13619995</v>
      </c>
      <c r="F66">
        <v>820.61901854999996</v>
      </c>
      <c r="G66">
        <v>1.71249998</v>
      </c>
      <c r="H66">
        <v>9.9000003020963209E+37</v>
      </c>
      <c r="J66" s="2">
        <f>TREND(Calibration!$A$2:$A$4,Calibration!$B$2:$B$4,C66)</f>
        <v>424.4756922735337</v>
      </c>
      <c r="K66" s="2">
        <f>TREND(Calibration!$A$2:$A$4,Calibration!$C$2:$C$4,E66)</f>
        <v>439.9292135000224</v>
      </c>
      <c r="L66" s="2">
        <f>TREND(Calibration!$A$2:$A$4,Calibration!$D$2:$D$4,G66)</f>
        <v>664.92775328400955</v>
      </c>
    </row>
    <row r="67" spans="1:12" x14ac:dyDescent="0.25">
      <c r="A67">
        <v>325102</v>
      </c>
      <c r="B67">
        <v>14.07600021</v>
      </c>
      <c r="C67">
        <v>0.66149997999999999</v>
      </c>
      <c r="D67">
        <v>507.00900268999999</v>
      </c>
      <c r="E67">
        <v>1.14919996</v>
      </c>
      <c r="F67">
        <v>9.9000003020963209E+37</v>
      </c>
      <c r="G67">
        <v>1.7000000500000001</v>
      </c>
      <c r="H67">
        <v>1166.5889892600001</v>
      </c>
      <c r="J67" s="2">
        <f>TREND(Calibration!$A$2:$A$4,Calibration!$B$2:$B$4,C67)</f>
        <v>422.45156241099738</v>
      </c>
      <c r="K67" s="2">
        <f>TREND(Calibration!$A$2:$A$4,Calibration!$C$2:$C$4,E67)</f>
        <v>445.18882939354512</v>
      </c>
      <c r="L67" s="2">
        <f>TREND(Calibration!$A$2:$A$4,Calibration!$D$2:$D$4,G67)</f>
        <v>659.7747951505537</v>
      </c>
    </row>
    <row r="68" spans="1:12" x14ac:dyDescent="0.25">
      <c r="A68">
        <v>330102</v>
      </c>
      <c r="B68">
        <v>14.10700035</v>
      </c>
      <c r="C68">
        <v>0.66320002</v>
      </c>
      <c r="D68">
        <v>1045.7960205100001</v>
      </c>
      <c r="E68">
        <v>1.18210006</v>
      </c>
      <c r="F68">
        <v>9.9000003020963209E+37</v>
      </c>
      <c r="G68">
        <v>1.6741000399999999</v>
      </c>
      <c r="H68">
        <v>9.9000003020963209E+37</v>
      </c>
      <c r="J68" s="2">
        <f>TREND(Calibration!$A$2:$A$4,Calibration!$B$2:$B$4,C68)</f>
        <v>423.49431735159038</v>
      </c>
      <c r="K68" s="2">
        <f>TREND(Calibration!$A$2:$A$4,Calibration!$C$2:$C$4,E68)</f>
        <v>458.49973368196373</v>
      </c>
      <c r="L68" s="2">
        <f>TREND(Calibration!$A$2:$A$4,Calibration!$D$2:$D$4,G68)</f>
        <v>649.09780198450471</v>
      </c>
    </row>
    <row r="69" spans="1:12" x14ac:dyDescent="0.25">
      <c r="A69">
        <v>335102</v>
      </c>
      <c r="B69">
        <v>14.100999829999999</v>
      </c>
      <c r="C69">
        <v>0.66420000999999995</v>
      </c>
      <c r="D69">
        <v>9.9000003020963209E+37</v>
      </c>
      <c r="E69">
        <v>1.18110001</v>
      </c>
      <c r="F69">
        <v>598.15002441000001</v>
      </c>
      <c r="G69">
        <v>1.6713999500000001</v>
      </c>
      <c r="H69">
        <v>9.9000003020963209E+37</v>
      </c>
      <c r="J69" s="2">
        <f>TREND(Calibration!$A$2:$A$4,Calibration!$B$2:$B$4,C69)</f>
        <v>424.10768204479967</v>
      </c>
      <c r="K69" s="2">
        <f>TREND(Calibration!$A$2:$A$4,Calibration!$C$2:$C$4,E69)</f>
        <v>458.0951279259437</v>
      </c>
      <c r="L69" s="2">
        <f>TREND(Calibration!$A$2:$A$4,Calibration!$D$2:$D$4,G69)</f>
        <v>647.9847196931189</v>
      </c>
    </row>
    <row r="70" spans="1:12" x14ac:dyDescent="0.25">
      <c r="A70">
        <v>340101</v>
      </c>
      <c r="B70">
        <v>14.059000019999999</v>
      </c>
      <c r="C70">
        <v>0.66799998000000005</v>
      </c>
      <c r="D70">
        <v>9.9000003020963209E+37</v>
      </c>
      <c r="E70">
        <v>1.17509997</v>
      </c>
      <c r="F70">
        <v>86.557998659999996</v>
      </c>
      <c r="G70">
        <v>1.6741000399999999</v>
      </c>
      <c r="H70">
        <v>9.9000003020963209E+37</v>
      </c>
      <c r="J70" s="2">
        <f>TREND(Calibration!$A$2:$A$4,Calibration!$B$2:$B$4,C70)</f>
        <v>426.43847278596172</v>
      </c>
      <c r="K70" s="2">
        <f>TREND(Calibration!$A$2:$A$4,Calibration!$C$2:$C$4,E70)</f>
        <v>455.6675985820608</v>
      </c>
      <c r="L70" s="2">
        <f>TREND(Calibration!$A$2:$A$4,Calibration!$D$2:$D$4,G70)</f>
        <v>649.09780198450471</v>
      </c>
    </row>
    <row r="71" spans="1:12" x14ac:dyDescent="0.25">
      <c r="A71">
        <v>345102</v>
      </c>
      <c r="B71">
        <v>14.019000050000001</v>
      </c>
      <c r="C71">
        <v>0.67339998000000001</v>
      </c>
      <c r="D71">
        <v>605.75</v>
      </c>
      <c r="E71">
        <v>1.14380002</v>
      </c>
      <c r="F71">
        <v>654.79998779000005</v>
      </c>
      <c r="G71">
        <v>1.67250001</v>
      </c>
      <c r="H71">
        <v>9.9000003020963209E+37</v>
      </c>
      <c r="J71" s="2">
        <f>TREND(Calibration!$A$2:$A$4,Calibration!$B$2:$B$4,C71)</f>
        <v>429.75067525131669</v>
      </c>
      <c r="K71" s="2">
        <f>TREND(Calibration!$A$2:$A$4,Calibration!$C$2:$C$4,E71)</f>
        <v>443.00409182426102</v>
      </c>
      <c r="L71" s="2">
        <f>TREND(Calibration!$A$2:$A$4,Calibration!$D$2:$D$4,G71)</f>
        <v>648.43820728259254</v>
      </c>
    </row>
    <row r="72" spans="1:12" x14ac:dyDescent="0.25">
      <c r="A72">
        <v>350102</v>
      </c>
      <c r="B72">
        <v>14.036000250000001</v>
      </c>
      <c r="C72">
        <v>0.67180002000000005</v>
      </c>
      <c r="D72">
        <v>437.86599731000001</v>
      </c>
      <c r="E72">
        <v>1.13680005</v>
      </c>
      <c r="F72">
        <v>9.9000003020963209E+37</v>
      </c>
      <c r="G72">
        <v>1.6720000500000001</v>
      </c>
      <c r="H72">
        <v>1191.4229736299999</v>
      </c>
      <c r="J72" s="2">
        <f>TREND(Calibration!$A$2:$A$4,Calibration!$B$2:$B$4,C72)</f>
        <v>428.76930646308165</v>
      </c>
      <c r="K72" s="2">
        <f>TREND(Calibration!$A$2:$A$4,Calibration!$C$2:$C$4,E72)</f>
        <v>440.17200527462126</v>
      </c>
      <c r="L72" s="2">
        <f>TREND(Calibration!$A$2:$A$4,Calibration!$D$2:$D$4,G72)</f>
        <v>648.23210429254368</v>
      </c>
    </row>
    <row r="73" spans="1:12" x14ac:dyDescent="0.25">
      <c r="A73">
        <v>355102</v>
      </c>
      <c r="B73">
        <v>14.05200005</v>
      </c>
      <c r="C73">
        <v>0.66970003</v>
      </c>
      <c r="D73">
        <v>926.96301270000004</v>
      </c>
      <c r="E73">
        <v>1.14380002</v>
      </c>
      <c r="F73">
        <v>9.9000003020963209E+37</v>
      </c>
      <c r="G73">
        <v>1.6621999700000001</v>
      </c>
      <c r="H73">
        <v>1279.69104004</v>
      </c>
      <c r="J73" s="2">
        <f>TREND(Calibration!$A$2:$A$4,Calibration!$B$2:$B$4,C73)</f>
        <v>427.48123386026293</v>
      </c>
      <c r="K73" s="2">
        <f>TREND(Calibration!$A$2:$A$4,Calibration!$C$2:$C$4,E73)</f>
        <v>443.00409182426102</v>
      </c>
      <c r="L73" s="2">
        <f>TREND(Calibration!$A$2:$A$4,Calibration!$D$2:$D$4,G73)</f>
        <v>644.1921295131234</v>
      </c>
    </row>
    <row r="74" spans="1:12" x14ac:dyDescent="0.25">
      <c r="A74">
        <v>360102</v>
      </c>
      <c r="B74">
        <v>14.039999959999999</v>
      </c>
      <c r="C74">
        <v>0.67019998999999997</v>
      </c>
      <c r="D74">
        <v>1269.01403809</v>
      </c>
      <c r="E74">
        <v>1.1421999899999999</v>
      </c>
      <c r="F74">
        <v>719.22698975000003</v>
      </c>
      <c r="G74">
        <v>1.65199995</v>
      </c>
      <c r="H74">
        <v>9.9000003020963209E+37</v>
      </c>
      <c r="J74" s="2">
        <f>TREND(Calibration!$A$2:$A$4,Calibration!$B$2:$B$4,C74)</f>
        <v>427.78789473888867</v>
      </c>
      <c r="K74" s="2">
        <f>TREND(Calibration!$A$2:$A$4,Calibration!$C$2:$C$4,E74)</f>
        <v>442.35674284390535</v>
      </c>
      <c r="L74" s="2">
        <f>TREND(Calibration!$A$2:$A$4,Calibration!$D$2:$D$4,G74)</f>
        <v>639.98728388435472</v>
      </c>
    </row>
    <row r="75" spans="1:12" x14ac:dyDescent="0.25">
      <c r="A75">
        <v>365103</v>
      </c>
      <c r="B75">
        <v>14.071999549999999</v>
      </c>
      <c r="C75">
        <v>0.66860001999999996</v>
      </c>
      <c r="D75">
        <v>746.65301513999998</v>
      </c>
      <c r="E75">
        <v>1.13080001</v>
      </c>
      <c r="F75">
        <v>723.15197753999996</v>
      </c>
      <c r="G75">
        <v>1.6773999900000001</v>
      </c>
      <c r="H75">
        <v>9.9000003020963209E+37</v>
      </c>
      <c r="J75" s="2">
        <f>TREND(Calibration!$A$2:$A$4,Calibration!$B$2:$B$4,C75)</f>
        <v>426.8065198169453</v>
      </c>
      <c r="K75" s="2">
        <f>TREND(Calibration!$A$2:$A$4,Calibration!$C$2:$C$4,E75)</f>
        <v>437.7444759307383</v>
      </c>
      <c r="L75" s="2">
        <f>TREND(Calibration!$A$2:$A$4,Calibration!$D$2:$D$4,G75)</f>
        <v>650.45816993796518</v>
      </c>
    </row>
    <row r="76" spans="1:12" x14ac:dyDescent="0.25">
      <c r="A76">
        <v>370103</v>
      </c>
      <c r="B76">
        <v>14.08199978</v>
      </c>
      <c r="C76">
        <v>0.66640001999999998</v>
      </c>
      <c r="D76">
        <v>233.11999512</v>
      </c>
      <c r="E76">
        <v>1.13619995</v>
      </c>
      <c r="F76">
        <v>9.9000003020963209E+37</v>
      </c>
      <c r="G76">
        <v>1.68219995</v>
      </c>
      <c r="H76">
        <v>9.9000003020963209E+37</v>
      </c>
      <c r="J76" s="2">
        <f>TREND(Calibration!$A$2:$A$4,Calibration!$B$2:$B$4,C76)</f>
        <v>425.45710399772662</v>
      </c>
      <c r="K76" s="2">
        <f>TREND(Calibration!$A$2:$A$4,Calibration!$C$2:$C$4,E76)</f>
        <v>439.9292135000224</v>
      </c>
      <c r="L76" s="2">
        <f>TREND(Calibration!$A$2:$A$4,Calibration!$D$2:$D$4,G76)</f>
        <v>652.43690045263702</v>
      </c>
    </row>
    <row r="77" spans="1:12" x14ac:dyDescent="0.25">
      <c r="A77">
        <v>375102</v>
      </c>
      <c r="B77">
        <v>14.10999966</v>
      </c>
      <c r="C77">
        <v>0.66259997999999998</v>
      </c>
      <c r="D77">
        <v>402.10598755000001</v>
      </c>
      <c r="E77">
        <v>1.1340999599999999</v>
      </c>
      <c r="F77">
        <v>9.9000003020963209E+37</v>
      </c>
      <c r="G77">
        <v>1.66390002</v>
      </c>
      <c r="H77">
        <v>9.9000003020963209E+37</v>
      </c>
      <c r="J77" s="2">
        <f>TREND(Calibration!$A$2:$A$4,Calibration!$B$2:$B$4,C77)</f>
        <v>423.12627032060675</v>
      </c>
      <c r="K77" s="2">
        <f>TREND(Calibration!$A$2:$A$4,Calibration!$C$2:$C$4,E77)</f>
        <v>439.07958793971602</v>
      </c>
      <c r="L77" s="2">
        <f>TREND(Calibration!$A$2:$A$4,Calibration!$D$2:$D$4,G77)</f>
        <v>644.89295635573626</v>
      </c>
    </row>
    <row r="78" spans="1:12" x14ac:dyDescent="0.25">
      <c r="A78">
        <v>380115</v>
      </c>
      <c r="B78">
        <v>14.15999985</v>
      </c>
      <c r="C78">
        <v>0.66909998999999998</v>
      </c>
      <c r="D78">
        <v>769.99798583999996</v>
      </c>
      <c r="E78">
        <v>1.1621999700000001</v>
      </c>
      <c r="F78">
        <v>9.9000003020963209E+37</v>
      </c>
      <c r="G78">
        <v>1.6568000300000001</v>
      </c>
      <c r="H78">
        <v>9.9000003020963209E+37</v>
      </c>
      <c r="J78" s="2">
        <f>TREND(Calibration!$A$2:$A$4,Calibration!$B$2:$B$4,C78)</f>
        <v>427.1131868292793</v>
      </c>
      <c r="K78" s="2">
        <f>TREND(Calibration!$A$2:$A$4,Calibration!$C$2:$C$4,E78)</f>
        <v>450.44844528706778</v>
      </c>
      <c r="L78" s="2">
        <f>TREND(Calibration!$A$2:$A$4,Calibration!$D$2:$D$4,G78)</f>
        <v>641.96606386770191</v>
      </c>
    </row>
    <row r="79" spans="1:12" x14ac:dyDescent="0.25">
      <c r="A79">
        <v>385104</v>
      </c>
      <c r="B79">
        <v>14.20400047</v>
      </c>
      <c r="C79">
        <v>0.66640001999999998</v>
      </c>
      <c r="D79">
        <v>805.55798340000001</v>
      </c>
      <c r="E79">
        <v>1.1621999700000001</v>
      </c>
      <c r="F79">
        <v>1042.20703125</v>
      </c>
      <c r="G79">
        <v>1.6698000399999999</v>
      </c>
      <c r="H79">
        <v>9.9000003020963209E+37</v>
      </c>
      <c r="J79" s="2">
        <f>TREND(Calibration!$A$2:$A$4,Calibration!$B$2:$B$4,C79)</f>
        <v>425.45710399772662</v>
      </c>
      <c r="K79" s="2">
        <f>TREND(Calibration!$A$2:$A$4,Calibration!$C$2:$C$4,E79)</f>
        <v>450.44844528706778</v>
      </c>
      <c r="L79" s="2">
        <f>TREND(Calibration!$A$2:$A$4,Calibration!$D$2:$D$4,G79)</f>
        <v>647.32517445988174</v>
      </c>
    </row>
    <row r="80" spans="1:12" x14ac:dyDescent="0.25">
      <c r="A80">
        <v>390115</v>
      </c>
      <c r="B80">
        <v>14.303999900000001</v>
      </c>
      <c r="C80">
        <v>0.67129998999999996</v>
      </c>
      <c r="D80">
        <v>274.24499512</v>
      </c>
      <c r="E80">
        <v>1.15840006</v>
      </c>
      <c r="F80">
        <v>9.9000003020963209E+37</v>
      </c>
      <c r="G80">
        <v>1.6665999899999999</v>
      </c>
      <c r="H80">
        <v>9.9000003020963209E+37</v>
      </c>
      <c r="J80" s="2">
        <f>TREND(Calibration!$A$2:$A$4,Calibration!$B$2:$B$4,C80)</f>
        <v>428.46260264849798</v>
      </c>
      <c r="K80" s="2">
        <f>TREND(Calibration!$A$2:$A$4,Calibration!$C$2:$C$4,E80)</f>
        <v>448.9110566981393</v>
      </c>
      <c r="L80" s="2">
        <f>TREND(Calibration!$A$2:$A$4,Calibration!$D$2:$D$4,G80)</f>
        <v>646.00598917844695</v>
      </c>
    </row>
    <row r="81" spans="1:12" x14ac:dyDescent="0.25">
      <c r="A81">
        <v>395104</v>
      </c>
      <c r="B81">
        <v>14.291999819999999</v>
      </c>
      <c r="C81">
        <v>0.66700000000000004</v>
      </c>
      <c r="D81">
        <v>1362.8430175799999</v>
      </c>
      <c r="E81">
        <v>1.1880999800000001</v>
      </c>
      <c r="F81">
        <v>466.71899414000001</v>
      </c>
      <c r="G81">
        <v>1.67359996</v>
      </c>
      <c r="H81">
        <v>9.9000003020963209E+37</v>
      </c>
      <c r="J81" s="2">
        <f>TREND(Calibration!$A$2:$A$4,Calibration!$B$2:$B$4,C81)</f>
        <v>425.8251142264607</v>
      </c>
      <c r="K81" s="2">
        <f>TREND(Calibration!$A$2:$A$4,Calibration!$C$2:$C$4,E81)</f>
        <v>460.92721447558347</v>
      </c>
      <c r="L81" s="2">
        <f>TREND(Calibration!$A$2:$A$4,Calibration!$D$2:$D$4,G81)</f>
        <v>648.89164952578074</v>
      </c>
    </row>
    <row r="82" spans="1:12" x14ac:dyDescent="0.25">
      <c r="A82">
        <v>400103</v>
      </c>
      <c r="B82">
        <v>14.27000046</v>
      </c>
      <c r="C82">
        <v>0.66799998000000005</v>
      </c>
      <c r="D82">
        <v>612.18200683999999</v>
      </c>
      <c r="E82">
        <v>1.2031999799999999</v>
      </c>
      <c r="F82">
        <v>954.87902831999997</v>
      </c>
      <c r="G82">
        <v>1.69519997</v>
      </c>
      <c r="H82">
        <v>9.9000003020963209E+37</v>
      </c>
      <c r="J82" s="2">
        <f>TREND(Calibration!$A$2:$A$4,Calibration!$B$2:$B$4,C82)</f>
        <v>426.43847278596172</v>
      </c>
      <c r="K82" s="2">
        <f>TREND(Calibration!$A$2:$A$4,Calibration!$C$2:$C$4,E82)</f>
        <v>467.03645592941251</v>
      </c>
      <c r="L82" s="2">
        <f>TREND(Calibration!$A$2:$A$4,Calibration!$D$2:$D$4,G82)</f>
        <v>657.79601516720663</v>
      </c>
    </row>
    <row r="83" spans="1:12" x14ac:dyDescent="0.25">
      <c r="A83">
        <v>405103</v>
      </c>
      <c r="B83">
        <v>14.305999760000001</v>
      </c>
      <c r="C83">
        <v>0.66970003</v>
      </c>
      <c r="D83">
        <v>113.53500366</v>
      </c>
      <c r="E83">
        <v>1.18859994</v>
      </c>
      <c r="F83">
        <v>9.9000003020963209E+37</v>
      </c>
      <c r="G83">
        <v>1.68550003</v>
      </c>
      <c r="H83">
        <v>9.9000003020963209E+37</v>
      </c>
      <c r="J83" s="2">
        <f>TREND(Calibration!$A$2:$A$4,Calibration!$B$2:$B$4,C83)</f>
        <v>427.48123386026293</v>
      </c>
      <c r="K83" s="2">
        <f>TREND(Calibration!$A$2:$A$4,Calibration!$C$2:$C$4,E83)</f>
        <v>461.12949105553423</v>
      </c>
      <c r="L83" s="2">
        <f>TREND(Calibration!$A$2:$A$4,Calibration!$D$2:$D$4,G83)</f>
        <v>653.79732199716216</v>
      </c>
    </row>
    <row r="84" spans="1:12" x14ac:dyDescent="0.25">
      <c r="A84">
        <v>410103</v>
      </c>
      <c r="B84">
        <v>14.432000159999999</v>
      </c>
      <c r="C84">
        <v>0.67180002000000005</v>
      </c>
      <c r="D84">
        <v>-9.9000003020963209E+37</v>
      </c>
      <c r="E84">
        <v>1.18210006</v>
      </c>
      <c r="F84">
        <v>9.9000003020963209E+37</v>
      </c>
      <c r="G84">
        <v>1.6713999500000001</v>
      </c>
      <c r="H84">
        <v>1147.30200195</v>
      </c>
      <c r="J84" s="2">
        <f>TREND(Calibration!$A$2:$A$4,Calibration!$B$2:$B$4,C84)</f>
        <v>428.76930646308165</v>
      </c>
      <c r="K84" s="2">
        <f>TREND(Calibration!$A$2:$A$4,Calibration!$C$2:$C$4,E84)</f>
        <v>458.49973368196373</v>
      </c>
      <c r="L84" s="2">
        <f>TREND(Calibration!$A$2:$A$4,Calibration!$D$2:$D$4,G84)</f>
        <v>647.9847196931189</v>
      </c>
    </row>
    <row r="85" spans="1:12" x14ac:dyDescent="0.25">
      <c r="A85">
        <v>415103</v>
      </c>
      <c r="B85">
        <v>14.480999949999999</v>
      </c>
      <c r="C85">
        <v>0.66700000000000004</v>
      </c>
      <c r="D85">
        <v>876.91601562000005</v>
      </c>
      <c r="E85">
        <v>1.2313000000000001</v>
      </c>
      <c r="F85">
        <v>9.9000003020963209E+37</v>
      </c>
      <c r="G85">
        <v>1.6898000200000001</v>
      </c>
      <c r="H85">
        <v>9.9000003020963209E+37</v>
      </c>
      <c r="J85" s="2">
        <f>TREND(Calibration!$A$2:$A$4,Calibration!$B$2:$B$4,C85)</f>
        <v>425.8251142264607</v>
      </c>
      <c r="K85" s="2">
        <f>TREND(Calibration!$A$2:$A$4,Calibration!$C$2:$C$4,E85)</f>
        <v>478.40531732261951</v>
      </c>
      <c r="L85" s="2">
        <f>TREND(Calibration!$A$2:$A$4,Calibration!$D$2:$D$4,G85)</f>
        <v>655.56994539939558</v>
      </c>
    </row>
    <row r="86" spans="1:12" x14ac:dyDescent="0.25">
      <c r="A86">
        <v>420102</v>
      </c>
      <c r="B86">
        <v>14.46800041</v>
      </c>
      <c r="C86">
        <v>0.66909998999999998</v>
      </c>
      <c r="D86">
        <v>9.9000003020963209E+37</v>
      </c>
      <c r="E86">
        <v>1.2053999900000001</v>
      </c>
      <c r="F86">
        <v>1048.2889404299999</v>
      </c>
      <c r="G86">
        <v>1.67359996</v>
      </c>
      <c r="H86">
        <v>9.9000003020963209E+37</v>
      </c>
      <c r="J86" s="2">
        <f>TREND(Calibration!$A$2:$A$4,Calibration!$B$2:$B$4,C86)</f>
        <v>427.1131868292793</v>
      </c>
      <c r="K86" s="2">
        <f>TREND(Calibration!$A$2:$A$4,Calibration!$C$2:$C$4,E86)</f>
        <v>467.92654813410383</v>
      </c>
      <c r="L86" s="2">
        <f>TREND(Calibration!$A$2:$A$4,Calibration!$D$2:$D$4,G86)</f>
        <v>648.89164952578074</v>
      </c>
    </row>
    <row r="87" spans="1:12" x14ac:dyDescent="0.25">
      <c r="A87">
        <v>425103</v>
      </c>
      <c r="B87">
        <v>14.51299953</v>
      </c>
      <c r="C87">
        <v>0.67339998000000001</v>
      </c>
      <c r="D87">
        <v>1331.26794434</v>
      </c>
      <c r="E87">
        <v>1.2010999899999999</v>
      </c>
      <c r="F87">
        <v>414.45901488999999</v>
      </c>
      <c r="G87">
        <v>1.67250001</v>
      </c>
      <c r="H87">
        <v>9.9000003020963209E+37</v>
      </c>
      <c r="J87" s="2">
        <f>TREND(Calibration!$A$2:$A$4,Calibration!$B$2:$B$4,C87)</f>
        <v>429.75067525131669</v>
      </c>
      <c r="K87" s="2">
        <f>TREND(Calibration!$A$2:$A$4,Calibration!$C$2:$C$4,E87)</f>
        <v>466.18683036910608</v>
      </c>
      <c r="L87" s="2">
        <f>TREND(Calibration!$A$2:$A$4,Calibration!$D$2:$D$4,G87)</f>
        <v>648.43820728259254</v>
      </c>
    </row>
    <row r="88" spans="1:12" x14ac:dyDescent="0.25">
      <c r="A88">
        <v>430104</v>
      </c>
      <c r="B88">
        <v>14.626000400000001</v>
      </c>
      <c r="C88">
        <v>0.66799998000000005</v>
      </c>
      <c r="D88">
        <v>770.27600098000005</v>
      </c>
      <c r="E88">
        <v>1.1837999800000001</v>
      </c>
      <c r="F88">
        <v>594.89001465000001</v>
      </c>
      <c r="G88">
        <v>1.66929996</v>
      </c>
      <c r="H88">
        <v>9.9000003020963209E+37</v>
      </c>
      <c r="J88" s="2">
        <f>TREND(Calibration!$A$2:$A$4,Calibration!$B$2:$B$4,C88)</f>
        <v>426.43847278596172</v>
      </c>
      <c r="K88" s="2">
        <f>TREND(Calibration!$A$2:$A$4,Calibration!$C$2:$C$4,E88)</f>
        <v>459.18749671058583</v>
      </c>
      <c r="L88" s="2">
        <f>TREND(Calibration!$A$2:$A$4,Calibration!$D$2:$D$4,G88)</f>
        <v>647.11902200115776</v>
      </c>
    </row>
    <row r="89" spans="1:12" x14ac:dyDescent="0.25">
      <c r="A89">
        <v>435103</v>
      </c>
      <c r="B89">
        <v>14.75899982</v>
      </c>
      <c r="C89">
        <v>0.67129998999999996</v>
      </c>
      <c r="D89">
        <v>433.07101440000002</v>
      </c>
      <c r="E89">
        <v>1.1875</v>
      </c>
      <c r="F89">
        <v>1042.2480468700001</v>
      </c>
      <c r="G89">
        <v>1.64709997</v>
      </c>
      <c r="H89">
        <v>9.9000003020963209E+37</v>
      </c>
      <c r="J89" s="2">
        <f>TREND(Calibration!$A$2:$A$4,Calibration!$B$2:$B$4,C89)</f>
        <v>428.46260264849798</v>
      </c>
      <c r="K89" s="2">
        <f>TREND(Calibration!$A$2:$A$4,Calibration!$C$2:$C$4,E89)</f>
        <v>460.68447125124783</v>
      </c>
      <c r="L89" s="2">
        <f>TREND(Calibration!$A$2:$A$4,Calibration!$D$2:$D$4,G89)</f>
        <v>637.9673212289822</v>
      </c>
    </row>
    <row r="90" spans="1:12" x14ac:dyDescent="0.25">
      <c r="A90">
        <v>440103</v>
      </c>
      <c r="B90">
        <v>14.821000099999999</v>
      </c>
      <c r="C90">
        <v>0.67669999999999997</v>
      </c>
      <c r="D90">
        <v>241.59100341999999</v>
      </c>
      <c r="E90">
        <v>1.2237000499999999</v>
      </c>
      <c r="F90">
        <v>9.9000003020963209E+37</v>
      </c>
      <c r="G90">
        <v>1.6492999800000001</v>
      </c>
      <c r="H90">
        <v>1241.98205566</v>
      </c>
      <c r="J90" s="2">
        <f>TREND(Calibration!$A$2:$A$4,Calibration!$B$2:$B$4,C90)</f>
        <v>431.77481124756122</v>
      </c>
      <c r="K90" s="2">
        <f>TREND(Calibration!$A$2:$A$4,Calibration!$C$2:$C$4,E90)</f>
        <v>475.3304875486441</v>
      </c>
      <c r="L90" s="2">
        <f>TREND(Calibration!$A$2:$A$4,Calibration!$D$2:$D$4,G90)</f>
        <v>638.87425106164403</v>
      </c>
    </row>
    <row r="91" spans="1:12" x14ac:dyDescent="0.25">
      <c r="A91">
        <v>445114</v>
      </c>
      <c r="B91">
        <v>14.800999640000001</v>
      </c>
      <c r="C91">
        <v>0.67400002000000003</v>
      </c>
      <c r="D91">
        <v>1142.41699219</v>
      </c>
      <c r="E91">
        <v>1.1724000000000001</v>
      </c>
      <c r="F91">
        <v>930.29302978999999</v>
      </c>
      <c r="G91">
        <v>1.65090001</v>
      </c>
      <c r="H91">
        <v>9.9000003020963209E+37</v>
      </c>
      <c r="J91" s="2">
        <f>TREND(Calibration!$A$2:$A$4,Calibration!$B$2:$B$4,C91)</f>
        <v>430.11872228230033</v>
      </c>
      <c r="K91" s="2">
        <f>TREND(Calibration!$A$2:$A$4,Calibration!$C$2:$C$4,E91)</f>
        <v>454.57522979741879</v>
      </c>
      <c r="L91" s="2">
        <f>TREND(Calibration!$A$2:$A$4,Calibration!$D$2:$D$4,G91)</f>
        <v>639.5338457635562</v>
      </c>
    </row>
    <row r="92" spans="1:12" x14ac:dyDescent="0.25">
      <c r="A92">
        <v>450116</v>
      </c>
      <c r="B92">
        <v>14.824000359999999</v>
      </c>
      <c r="C92">
        <v>0.66860001999999996</v>
      </c>
      <c r="D92">
        <v>419.06399535999998</v>
      </c>
      <c r="E92">
        <v>1.18429995</v>
      </c>
      <c r="F92">
        <v>9.9000003020963209E+37</v>
      </c>
      <c r="G92">
        <v>1.6535999800000001</v>
      </c>
      <c r="H92">
        <v>9.9000003020963209E+37</v>
      </c>
      <c r="J92" s="2">
        <f>TREND(Calibration!$A$2:$A$4,Calibration!$B$2:$B$4,C92)</f>
        <v>426.8065198169453</v>
      </c>
      <c r="K92" s="2">
        <f>TREND(Calibration!$A$2:$A$4,Calibration!$C$2:$C$4,E92)</f>
        <v>459.38977733639177</v>
      </c>
      <c r="L92" s="2">
        <f>TREND(Calibration!$A$2:$A$4,Calibration!$D$2:$D$4,G92)</f>
        <v>640.64687858626701</v>
      </c>
    </row>
    <row r="93" spans="1:12" x14ac:dyDescent="0.25">
      <c r="A93">
        <v>455104</v>
      </c>
      <c r="B93">
        <v>14.84300041</v>
      </c>
      <c r="C93">
        <v>0.66369997999999997</v>
      </c>
      <c r="D93">
        <v>1182.39001465</v>
      </c>
      <c r="E93">
        <v>1.14380002</v>
      </c>
      <c r="F93">
        <v>735.45501708999996</v>
      </c>
      <c r="G93">
        <v>1.6525000299999999</v>
      </c>
      <c r="H93">
        <v>9.9000003020963209E+37</v>
      </c>
      <c r="J93" s="2">
        <f>TREND(Calibration!$A$2:$A$4,Calibration!$B$2:$B$4,C93)</f>
        <v>423.80097823021606</v>
      </c>
      <c r="K93" s="2">
        <f>TREND(Calibration!$A$2:$A$4,Calibration!$C$2:$C$4,E93)</f>
        <v>443.00409182426102</v>
      </c>
      <c r="L93" s="2">
        <f>TREND(Calibration!$A$2:$A$4,Calibration!$D$2:$D$4,G93)</f>
        <v>640.19343634307882</v>
      </c>
    </row>
    <row r="94" spans="1:12" x14ac:dyDescent="0.25">
      <c r="A94">
        <v>460103</v>
      </c>
      <c r="B94">
        <v>14.829999920000001</v>
      </c>
      <c r="C94">
        <v>0.66320002</v>
      </c>
      <c r="D94">
        <v>1235.91894531</v>
      </c>
      <c r="E94">
        <v>1.1827000400000001</v>
      </c>
      <c r="F94">
        <v>202.76300049</v>
      </c>
      <c r="G94">
        <v>1.6535999800000001</v>
      </c>
      <c r="H94">
        <v>9.9000003020963209E+37</v>
      </c>
      <c r="J94" s="2">
        <f>TREND(Calibration!$A$2:$A$4,Calibration!$B$2:$B$4,C94)</f>
        <v>423.49431735159038</v>
      </c>
      <c r="K94" s="2">
        <f>TREND(Calibration!$A$2:$A$4,Calibration!$C$2:$C$4,E94)</f>
        <v>458.74247690629937</v>
      </c>
      <c r="L94" s="2">
        <f>TREND(Calibration!$A$2:$A$4,Calibration!$D$2:$D$4,G94)</f>
        <v>640.64687858626701</v>
      </c>
    </row>
    <row r="95" spans="1:12" x14ac:dyDescent="0.25">
      <c r="A95">
        <v>465103</v>
      </c>
      <c r="B95">
        <v>14.795000079999999</v>
      </c>
      <c r="C95">
        <v>0.66750001999999997</v>
      </c>
      <c r="D95">
        <v>1053.5190429700001</v>
      </c>
      <c r="E95">
        <v>1.1703000100000001</v>
      </c>
      <c r="F95">
        <v>26.377000809999998</v>
      </c>
      <c r="G95">
        <v>1.65470004</v>
      </c>
      <c r="H95">
        <v>9.9000003020963209E+37</v>
      </c>
      <c r="J95" s="2">
        <f>TREND(Calibration!$A$2:$A$4,Calibration!$B$2:$B$4,C95)</f>
        <v>426.13181190733599</v>
      </c>
      <c r="K95" s="2">
        <f>TREND(Calibration!$A$2:$A$4,Calibration!$C$2:$C$4,E95)</f>
        <v>453.72560423711241</v>
      </c>
      <c r="L95" s="2">
        <f>TREND(Calibration!$A$2:$A$4,Calibration!$D$2:$D$4,G95)</f>
        <v>641.10036617574065</v>
      </c>
    </row>
    <row r="96" spans="1:12" x14ac:dyDescent="0.25">
      <c r="A96">
        <v>470102</v>
      </c>
      <c r="B96">
        <v>14.748999599999999</v>
      </c>
      <c r="C96">
        <v>0.66860001999999996</v>
      </c>
      <c r="D96">
        <v>670.05297852000001</v>
      </c>
      <c r="E96">
        <v>1.13619995</v>
      </c>
      <c r="F96">
        <v>257.68499756</v>
      </c>
      <c r="G96">
        <v>1.65310001</v>
      </c>
      <c r="H96">
        <v>9.9000003020963209E+37</v>
      </c>
      <c r="J96" s="2">
        <f>TREND(Calibration!$A$2:$A$4,Calibration!$B$2:$B$4,C96)</f>
        <v>426.8065198169453</v>
      </c>
      <c r="K96" s="2">
        <f>TREND(Calibration!$A$2:$A$4,Calibration!$C$2:$C$4,E96)</f>
        <v>439.9292135000224</v>
      </c>
      <c r="L96" s="2">
        <f>TREND(Calibration!$A$2:$A$4,Calibration!$D$2:$D$4,G96)</f>
        <v>640.44077147382848</v>
      </c>
    </row>
    <row r="97" spans="1:12" x14ac:dyDescent="0.25">
      <c r="A97">
        <v>475114</v>
      </c>
      <c r="B97">
        <v>14.791000370000001</v>
      </c>
      <c r="C97">
        <v>0.67290002000000004</v>
      </c>
      <c r="D97">
        <v>578.27600098000005</v>
      </c>
      <c r="E97">
        <v>1.12759995</v>
      </c>
      <c r="F97">
        <v>502.23599243000001</v>
      </c>
      <c r="G97">
        <v>1.69630003</v>
      </c>
      <c r="H97">
        <v>9.9000003020963209E+37</v>
      </c>
      <c r="J97" s="2">
        <f>TREND(Calibration!$A$2:$A$4,Calibration!$B$2:$B$4,C97)</f>
        <v>429.44401437269096</v>
      </c>
      <c r="K97" s="2">
        <f>TREND(Calibration!$A$2:$A$4,Calibration!$C$2:$C$4,E97)</f>
        <v>436.44977797002707</v>
      </c>
      <c r="L97" s="2">
        <f>TREND(Calibration!$A$2:$A$4,Calibration!$D$2:$D$4,G97)</f>
        <v>658.24950275668027</v>
      </c>
    </row>
    <row r="98" spans="1:12" x14ac:dyDescent="0.25">
      <c r="A98">
        <v>480103</v>
      </c>
      <c r="B98">
        <v>14.914999959999999</v>
      </c>
      <c r="C98">
        <v>0.67940003000000004</v>
      </c>
      <c r="D98">
        <v>220.18800354000001</v>
      </c>
      <c r="E98">
        <v>1.1340999599999999</v>
      </c>
      <c r="F98">
        <v>9.9000003020963209E+37</v>
      </c>
      <c r="G98">
        <v>1.6945999899999999</v>
      </c>
      <c r="H98">
        <v>1167.19494629</v>
      </c>
      <c r="J98" s="2">
        <f>TREND(Calibration!$A$2:$A$4,Calibration!$B$2:$B$4,C98)</f>
        <v>433.43093088136357</v>
      </c>
      <c r="K98" s="2">
        <f>TREND(Calibration!$A$2:$A$4,Calibration!$C$2:$C$4,E98)</f>
        <v>439.07958793971602</v>
      </c>
      <c r="L98" s="2">
        <f>TREND(Calibration!$A$2:$A$4,Calibration!$D$2:$D$4,G98)</f>
        <v>657.54868003645697</v>
      </c>
    </row>
    <row r="99" spans="1:12" x14ac:dyDescent="0.25">
      <c r="A99">
        <v>485104</v>
      </c>
      <c r="B99">
        <v>14.998999599999999</v>
      </c>
      <c r="C99">
        <v>0.67510002999999996</v>
      </c>
      <c r="D99">
        <v>1055.7039794899999</v>
      </c>
      <c r="E99">
        <v>1.13189995</v>
      </c>
      <c r="F99">
        <v>1222.0629882799999</v>
      </c>
      <c r="G99">
        <v>1.69519997</v>
      </c>
      <c r="H99">
        <v>9.9000003020963209E+37</v>
      </c>
      <c r="J99" s="2">
        <f>TREND(Calibration!$A$2:$A$4,Calibration!$B$2:$B$4,C99)</f>
        <v>430.7934363256179</v>
      </c>
      <c r="K99" s="2">
        <f>TREND(Calibration!$A$2:$A$4,Calibration!$C$2:$C$4,E99)</f>
        <v>438.18949573502476</v>
      </c>
      <c r="L99" s="2">
        <f>TREND(Calibration!$A$2:$A$4,Calibration!$D$2:$D$4,G99)</f>
        <v>657.79601516720663</v>
      </c>
    </row>
    <row r="100" spans="1:12" x14ac:dyDescent="0.25">
      <c r="A100">
        <v>490102</v>
      </c>
      <c r="B100">
        <v>15.03499985</v>
      </c>
      <c r="C100">
        <v>0.67290002000000004</v>
      </c>
      <c r="D100">
        <v>9.9000003020963209E+37</v>
      </c>
      <c r="E100">
        <v>1.1270999900000001</v>
      </c>
      <c r="F100">
        <v>642.51397704999999</v>
      </c>
      <c r="G100">
        <v>1.68490005</v>
      </c>
      <c r="H100">
        <v>9.9000003020963209E+37</v>
      </c>
      <c r="J100" s="2">
        <f>TREND(Calibration!$A$2:$A$4,Calibration!$B$2:$B$4,C100)</f>
        <v>429.44401437269096</v>
      </c>
      <c r="K100" s="2">
        <f>TREND(Calibration!$A$2:$A$4,Calibration!$C$2:$C$4,E100)</f>
        <v>436.24750139007637</v>
      </c>
      <c r="L100" s="2">
        <f>TREND(Calibration!$A$2:$A$4,Calibration!$D$2:$D$4,G100)</f>
        <v>653.5499868664125</v>
      </c>
    </row>
    <row r="101" spans="1:12" x14ac:dyDescent="0.25">
      <c r="A101">
        <v>495128</v>
      </c>
      <c r="B101">
        <v>14.96700001</v>
      </c>
      <c r="C101">
        <v>0.67290002000000004</v>
      </c>
      <c r="D101">
        <v>875.68103026999995</v>
      </c>
      <c r="E101">
        <v>1.1291999800000001</v>
      </c>
      <c r="F101">
        <v>642.21899413999995</v>
      </c>
      <c r="G101">
        <v>1.6670999500000001</v>
      </c>
      <c r="H101">
        <v>9.9000003020963209E+37</v>
      </c>
      <c r="J101" s="2">
        <f>TREND(Calibration!$A$2:$A$4,Calibration!$B$2:$B$4,C101)</f>
        <v>429.44401437269096</v>
      </c>
      <c r="K101" s="2">
        <f>TREND(Calibration!$A$2:$A$4,Calibration!$C$2:$C$4,E101)</f>
        <v>437.09712695038274</v>
      </c>
      <c r="L101" s="2">
        <f>TREND(Calibration!$A$2:$A$4,Calibration!$D$2:$D$4,G101)</f>
        <v>646.21209216849593</v>
      </c>
    </row>
    <row r="102" spans="1:12" x14ac:dyDescent="0.25">
      <c r="A102">
        <v>500102</v>
      </c>
      <c r="B102">
        <v>14.87899971</v>
      </c>
      <c r="C102">
        <v>0.66100000999999997</v>
      </c>
      <c r="D102">
        <v>9.9000003020963209E+37</v>
      </c>
      <c r="E102">
        <v>1.12600005</v>
      </c>
      <c r="F102">
        <v>326.98498534999999</v>
      </c>
      <c r="G102">
        <v>1.6720000500000001</v>
      </c>
      <c r="H102">
        <v>9.9000003020963209E+37</v>
      </c>
      <c r="J102" s="2">
        <f>TREND(Calibration!$A$2:$A$4,Calibration!$B$2:$B$4,C102)</f>
        <v>422.14489539866344</v>
      </c>
      <c r="K102" s="2">
        <f>TREND(Calibration!$A$2:$A$4,Calibration!$C$2:$C$4,E102)</f>
        <v>435.80248158578991</v>
      </c>
      <c r="L102" s="2">
        <f>TREND(Calibration!$A$2:$A$4,Calibration!$D$2:$D$4,G102)</f>
        <v>648.23210429254368</v>
      </c>
    </row>
    <row r="103" spans="1:12" x14ac:dyDescent="0.25">
      <c r="A103">
        <v>505101</v>
      </c>
      <c r="B103">
        <v>14.824000359999999</v>
      </c>
      <c r="C103">
        <v>0.66100000999999997</v>
      </c>
      <c r="D103">
        <v>480.125</v>
      </c>
      <c r="E103">
        <v>1.1433000600000001</v>
      </c>
      <c r="F103">
        <v>882.89300536999997</v>
      </c>
      <c r="G103">
        <v>1.66439998</v>
      </c>
      <c r="H103">
        <v>1175.1340332</v>
      </c>
      <c r="J103" s="2">
        <f>TREND(Calibration!$A$2:$A$4,Calibration!$B$2:$B$4,C103)</f>
        <v>422.14489539866344</v>
      </c>
      <c r="K103" s="2">
        <f>TREND(Calibration!$A$2:$A$4,Calibration!$C$2:$C$4,E103)</f>
        <v>442.80181524431026</v>
      </c>
      <c r="L103" s="2">
        <f>TREND(Calibration!$A$2:$A$4,Calibration!$D$2:$D$4,G103)</f>
        <v>645.09905934578512</v>
      </c>
    </row>
    <row r="104" spans="1:12" x14ac:dyDescent="0.25">
      <c r="A104">
        <v>510114</v>
      </c>
      <c r="B104">
        <v>14.79800034</v>
      </c>
      <c r="C104">
        <v>0.66479999000000001</v>
      </c>
      <c r="D104">
        <v>612.98498534999999</v>
      </c>
      <c r="E104">
        <v>1.1395000200000001</v>
      </c>
      <c r="F104">
        <v>759.57501220999995</v>
      </c>
      <c r="G104">
        <v>1.6460000299999999</v>
      </c>
      <c r="H104">
        <v>9.9000003020963209E+37</v>
      </c>
      <c r="J104" s="2">
        <f>TREND(Calibration!$A$2:$A$4,Calibration!$B$2:$B$4,C104)</f>
        <v>424.4756922735337</v>
      </c>
      <c r="K104" s="2">
        <f>TREND(Calibration!$A$2:$A$4,Calibration!$C$2:$C$4,E104)</f>
        <v>441.26437405926333</v>
      </c>
      <c r="L104" s="2">
        <f>TREND(Calibration!$A$2:$A$4,Calibration!$D$2:$D$4,G104)</f>
        <v>637.51388310818368</v>
      </c>
    </row>
    <row r="105" spans="1:12" x14ac:dyDescent="0.25">
      <c r="A105">
        <v>515102</v>
      </c>
      <c r="B105">
        <v>14.76500034</v>
      </c>
      <c r="C105">
        <v>0.66320002</v>
      </c>
      <c r="D105">
        <v>175.08900452</v>
      </c>
      <c r="E105">
        <v>1.13890004</v>
      </c>
      <c r="F105">
        <v>676.63897704999999</v>
      </c>
      <c r="G105">
        <v>1.65409994</v>
      </c>
      <c r="H105">
        <v>9.9000003020963209E+37</v>
      </c>
      <c r="J105" s="2">
        <f>TREND(Calibration!$A$2:$A$4,Calibration!$B$2:$B$4,C105)</f>
        <v>423.49431735159038</v>
      </c>
      <c r="K105" s="2">
        <f>TREND(Calibration!$A$2:$A$4,Calibration!$C$2:$C$4,E105)</f>
        <v>441.02163083492769</v>
      </c>
      <c r="L105" s="2">
        <f>TREND(Calibration!$A$2:$A$4,Calibration!$D$2:$D$4,G105)</f>
        <v>640.85298157631598</v>
      </c>
    </row>
    <row r="106" spans="1:12" x14ac:dyDescent="0.25">
      <c r="A106">
        <v>520102</v>
      </c>
      <c r="B106">
        <v>14.833999629999999</v>
      </c>
      <c r="C106">
        <v>0.66799998000000005</v>
      </c>
      <c r="D106">
        <v>626.16802978999999</v>
      </c>
      <c r="E106">
        <v>1.12600005</v>
      </c>
      <c r="F106">
        <v>738.70697021000001</v>
      </c>
      <c r="G106">
        <v>1.6595</v>
      </c>
      <c r="H106">
        <v>1340.3389892600001</v>
      </c>
      <c r="J106" s="2">
        <f>TREND(Calibration!$A$2:$A$4,Calibration!$B$2:$B$4,C106)</f>
        <v>426.43847278596172</v>
      </c>
      <c r="K106" s="2">
        <f>TREND(Calibration!$A$2:$A$4,Calibration!$C$2:$C$4,E106)</f>
        <v>435.80248158578991</v>
      </c>
      <c r="L106" s="2">
        <f>TREND(Calibration!$A$2:$A$4,Calibration!$D$2:$D$4,G106)</f>
        <v>643.0790966904126</v>
      </c>
    </row>
    <row r="107" spans="1:12" x14ac:dyDescent="0.25">
      <c r="A107">
        <v>525101</v>
      </c>
      <c r="B107">
        <v>14.897999759999999</v>
      </c>
      <c r="C107">
        <v>0.67400002000000003</v>
      </c>
      <c r="D107">
        <v>438.13198853</v>
      </c>
      <c r="E107">
        <v>1.1611000300000001</v>
      </c>
      <c r="F107">
        <v>1127.5209960899999</v>
      </c>
      <c r="G107">
        <v>1.66760004</v>
      </c>
      <c r="H107">
        <v>1367.92004395</v>
      </c>
      <c r="J107" s="2">
        <f>TREND(Calibration!$A$2:$A$4,Calibration!$B$2:$B$4,C107)</f>
        <v>430.11872228230033</v>
      </c>
      <c r="K107" s="2">
        <f>TREND(Calibration!$A$2:$A$4,Calibration!$C$2:$C$4,E107)</f>
        <v>450.00342548278138</v>
      </c>
      <c r="L107" s="2">
        <f>TREND(Calibration!$A$2:$A$4,Calibration!$D$2:$D$4,G107)</f>
        <v>646.41824874960957</v>
      </c>
    </row>
    <row r="108" spans="1:12" x14ac:dyDescent="0.25">
      <c r="A108">
        <v>530101</v>
      </c>
      <c r="B108">
        <v>14.95400047</v>
      </c>
      <c r="C108">
        <v>0.67830002</v>
      </c>
      <c r="D108">
        <v>9.9000003020963209E+37</v>
      </c>
      <c r="E108">
        <v>1.16050005</v>
      </c>
      <c r="F108">
        <v>242.97000122</v>
      </c>
      <c r="G108">
        <v>1.66439998</v>
      </c>
      <c r="H108">
        <v>9.9000003020963209E+37</v>
      </c>
      <c r="J108" s="2">
        <f>TREND(Calibration!$A$2:$A$4,Calibration!$B$2:$B$4,C108)</f>
        <v>432.75621683804593</v>
      </c>
      <c r="K108" s="2">
        <f>TREND(Calibration!$A$2:$A$4,Calibration!$C$2:$C$4,E108)</f>
        <v>449.76068225844568</v>
      </c>
      <c r="L108" s="2">
        <f>TREND(Calibration!$A$2:$A$4,Calibration!$D$2:$D$4,G108)</f>
        <v>645.09905934578512</v>
      </c>
    </row>
    <row r="109" spans="1:12" x14ac:dyDescent="0.25">
      <c r="A109">
        <v>535102</v>
      </c>
      <c r="B109">
        <v>15.074000359999999</v>
      </c>
      <c r="C109">
        <v>0.67290002000000004</v>
      </c>
      <c r="D109">
        <v>907.33197021000001</v>
      </c>
      <c r="E109">
        <v>1.1556999699999999</v>
      </c>
      <c r="F109">
        <v>635.61401366999996</v>
      </c>
      <c r="G109">
        <v>1.67250001</v>
      </c>
      <c r="H109">
        <v>9.9000003020963209E+37</v>
      </c>
      <c r="J109" s="2">
        <f>TREND(Calibration!$A$2:$A$4,Calibration!$B$2:$B$4,C109)</f>
        <v>429.44401437269096</v>
      </c>
      <c r="K109" s="2">
        <f>TREND(Calibration!$A$2:$A$4,Calibration!$C$2:$C$4,E109)</f>
        <v>447.81863936323401</v>
      </c>
      <c r="L109" s="2">
        <f>TREND(Calibration!$A$2:$A$4,Calibration!$D$2:$D$4,G109)</f>
        <v>648.43820728259254</v>
      </c>
    </row>
    <row r="110" spans="1:12" x14ac:dyDescent="0.25">
      <c r="A110">
        <v>540101</v>
      </c>
      <c r="B110">
        <v>15.15499973</v>
      </c>
      <c r="C110">
        <v>0.67400002000000003</v>
      </c>
      <c r="D110">
        <v>987.37902831999997</v>
      </c>
      <c r="E110">
        <v>1.13890004</v>
      </c>
      <c r="F110">
        <v>433.03698730000002</v>
      </c>
      <c r="G110">
        <v>1.66550004</v>
      </c>
      <c r="H110">
        <v>9.9000003020963209E+37</v>
      </c>
      <c r="J110" s="2">
        <f>TREND(Calibration!$A$2:$A$4,Calibration!$B$2:$B$4,C110)</f>
        <v>430.11872228230033</v>
      </c>
      <c r="K110" s="2">
        <f>TREND(Calibration!$A$2:$A$4,Calibration!$C$2:$C$4,E110)</f>
        <v>441.02163083492769</v>
      </c>
      <c r="L110" s="2">
        <f>TREND(Calibration!$A$2:$A$4,Calibration!$D$2:$D$4,G110)</f>
        <v>645.55254693525876</v>
      </c>
    </row>
    <row r="111" spans="1:12" x14ac:dyDescent="0.25">
      <c r="A111">
        <v>545102</v>
      </c>
      <c r="B111">
        <v>15.164999959999999</v>
      </c>
      <c r="C111">
        <v>0.67989999000000001</v>
      </c>
      <c r="D111">
        <v>650.12799071999996</v>
      </c>
      <c r="E111">
        <v>1.1487000000000001</v>
      </c>
      <c r="F111">
        <v>499.66900635000002</v>
      </c>
      <c r="G111">
        <v>1.66390002</v>
      </c>
      <c r="H111">
        <v>9.9000003020963209E+37</v>
      </c>
      <c r="J111" s="2">
        <f>TREND(Calibration!$A$2:$A$4,Calibration!$B$2:$B$4,C111)</f>
        <v>433.73759175998924</v>
      </c>
      <c r="K111" s="2">
        <f>TREND(Calibration!$A$2:$A$4,Calibration!$C$2:$C$4,E111)</f>
        <v>444.98655281359436</v>
      </c>
      <c r="L111" s="2">
        <f>TREND(Calibration!$A$2:$A$4,Calibration!$D$2:$D$4,G111)</f>
        <v>644.89295635573626</v>
      </c>
    </row>
    <row r="112" spans="1:12" x14ac:dyDescent="0.25">
      <c r="A112">
        <v>550141</v>
      </c>
      <c r="B112">
        <v>15.210000040000001</v>
      </c>
      <c r="C112">
        <v>0.67720002000000001</v>
      </c>
      <c r="D112">
        <v>1336.0789794899999</v>
      </c>
      <c r="E112">
        <v>1.18110001</v>
      </c>
      <c r="F112">
        <v>478.08700562000001</v>
      </c>
      <c r="G112">
        <v>1.6929999600000001</v>
      </c>
      <c r="H112">
        <v>9.9000003020963209E+37</v>
      </c>
      <c r="J112" s="2">
        <f>TREND(Calibration!$A$2:$A$4,Calibration!$B$2:$B$4,C112)</f>
        <v>432.08150892843656</v>
      </c>
      <c r="K112" s="2">
        <f>TREND(Calibration!$A$2:$A$4,Calibration!$C$2:$C$4,E112)</f>
        <v>458.0951279259437</v>
      </c>
      <c r="L112" s="2">
        <f>TREND(Calibration!$A$2:$A$4,Calibration!$D$2:$D$4,G112)</f>
        <v>656.88908533454492</v>
      </c>
    </row>
    <row r="113" spans="1:12" x14ac:dyDescent="0.25">
      <c r="A113">
        <v>555102</v>
      </c>
      <c r="B113">
        <v>15.20699978</v>
      </c>
      <c r="C113">
        <v>0.67449999000000005</v>
      </c>
      <c r="D113">
        <v>657.91400146000001</v>
      </c>
      <c r="E113">
        <v>1.1767000000000001</v>
      </c>
      <c r="F113">
        <v>499.66598511000001</v>
      </c>
      <c r="G113">
        <v>1.6800999599999999</v>
      </c>
      <c r="H113">
        <v>9.9000003020963209E+37</v>
      </c>
      <c r="J113" s="2">
        <f>TREND(Calibration!$A$2:$A$4,Calibration!$B$2:$B$4,C113)</f>
        <v>430.42538929463433</v>
      </c>
      <c r="K113" s="2">
        <f>TREND(Calibration!$A$2:$A$4,Calibration!$C$2:$C$4,E113)</f>
        <v>456.31494756241648</v>
      </c>
      <c r="L113" s="2">
        <f>TREND(Calibration!$A$2:$A$4,Calibration!$D$2:$D$4,G113)</f>
        <v>651.57120276067587</v>
      </c>
    </row>
    <row r="114" spans="1:12" x14ac:dyDescent="0.25">
      <c r="A114">
        <v>560101</v>
      </c>
      <c r="B114">
        <v>15.180999760000001</v>
      </c>
      <c r="C114">
        <v>0.68049996999999995</v>
      </c>
      <c r="D114">
        <v>469.94601440000002</v>
      </c>
      <c r="E114">
        <v>1.2000000500000001</v>
      </c>
      <c r="F114">
        <v>881.53002930000002</v>
      </c>
      <c r="G114">
        <v>1.68219995</v>
      </c>
      <c r="H114">
        <v>9.9000003020963209E+37</v>
      </c>
      <c r="J114" s="2">
        <f>TREND(Calibration!$A$2:$A$4,Calibration!$B$2:$B$4,C114)</f>
        <v>434.10560198872321</v>
      </c>
      <c r="K114" s="2">
        <f>TREND(Calibration!$A$2:$A$4,Calibration!$C$2:$C$4,E114)</f>
        <v>465.74181056481973</v>
      </c>
      <c r="L114" s="2">
        <f>TREND(Calibration!$A$2:$A$4,Calibration!$D$2:$D$4,G114)</f>
        <v>652.43690045263702</v>
      </c>
    </row>
    <row r="115" spans="1:12" x14ac:dyDescent="0.25">
      <c r="A115">
        <v>565102</v>
      </c>
      <c r="B115">
        <v>15.12199974</v>
      </c>
      <c r="C115">
        <v>0.67290002000000004</v>
      </c>
      <c r="D115">
        <v>449.60900879000002</v>
      </c>
      <c r="E115">
        <v>1.2135000199999999</v>
      </c>
      <c r="F115">
        <v>9.9000003020963209E+37</v>
      </c>
      <c r="G115">
        <v>1.7010999899999999</v>
      </c>
      <c r="H115">
        <v>9.9000003020963209E+37</v>
      </c>
      <c r="J115" s="2">
        <f>TREND(Calibration!$A$2:$A$4,Calibration!$B$2:$B$4,C115)</f>
        <v>429.44401437269096</v>
      </c>
      <c r="K115" s="2">
        <f>TREND(Calibration!$A$2:$A$4,Calibration!$C$2:$C$4,E115)</f>
        <v>471.2037030382931</v>
      </c>
      <c r="L115" s="2">
        <f>TREND(Calibration!$A$2:$A$4,Calibration!$D$2:$D$4,G115)</f>
        <v>660.22823327135222</v>
      </c>
    </row>
    <row r="116" spans="1:12" x14ac:dyDescent="0.25">
      <c r="A116">
        <v>570101</v>
      </c>
      <c r="B116">
        <v>15.09300041</v>
      </c>
      <c r="C116">
        <v>0.67019998999999997</v>
      </c>
      <c r="D116">
        <v>570.23101807</v>
      </c>
      <c r="E116">
        <v>1.16760004</v>
      </c>
      <c r="F116">
        <v>9.9000003020963209E+37</v>
      </c>
      <c r="G116">
        <v>1.69949996</v>
      </c>
      <c r="H116">
        <v>9.9000003020963209E+37</v>
      </c>
      <c r="J116" s="2">
        <f>TREND(Calibration!$A$2:$A$4,Calibration!$B$2:$B$4,C116)</f>
        <v>427.78789473888867</v>
      </c>
      <c r="K116" s="2">
        <f>TREND(Calibration!$A$2:$A$4,Calibration!$C$2:$C$4,E116)</f>
        <v>452.63323545247027</v>
      </c>
      <c r="L116" s="2">
        <f>TREND(Calibration!$A$2:$A$4,Calibration!$D$2:$D$4,G116)</f>
        <v>659.56863856944005</v>
      </c>
    </row>
    <row r="117" spans="1:12" x14ac:dyDescent="0.25">
      <c r="A117">
        <v>575102</v>
      </c>
      <c r="B117">
        <v>15.17399979</v>
      </c>
      <c r="C117">
        <v>0.66100000999999997</v>
      </c>
      <c r="D117">
        <v>573.98602295000001</v>
      </c>
      <c r="E117">
        <v>1.1503000299999999</v>
      </c>
      <c r="F117">
        <v>9.9000003020963209E+37</v>
      </c>
      <c r="G117">
        <v>1.7010999899999999</v>
      </c>
      <c r="H117">
        <v>9.9000003020963209E+37</v>
      </c>
      <c r="J117" s="2">
        <f>TREND(Calibration!$A$2:$A$4,Calibration!$B$2:$B$4,C117)</f>
        <v>422.14489539866344</v>
      </c>
      <c r="K117" s="2">
        <f>TREND(Calibration!$A$2:$A$4,Calibration!$C$2:$C$4,E117)</f>
        <v>445.63390179394992</v>
      </c>
      <c r="L117" s="2">
        <f>TREND(Calibration!$A$2:$A$4,Calibration!$D$2:$D$4,G117)</f>
        <v>660.22823327135222</v>
      </c>
    </row>
    <row r="118" spans="1:12" x14ac:dyDescent="0.25">
      <c r="A118">
        <v>580102</v>
      </c>
      <c r="B118">
        <v>15.14500046</v>
      </c>
      <c r="C118">
        <v>0.66320002</v>
      </c>
      <c r="D118">
        <v>653.03601074000005</v>
      </c>
      <c r="E118">
        <v>1.1573</v>
      </c>
      <c r="F118">
        <v>9.9000003020963209E+37</v>
      </c>
      <c r="G118">
        <v>1.6898000200000001</v>
      </c>
      <c r="H118">
        <v>9.9000003020963209E+37</v>
      </c>
      <c r="J118" s="2">
        <f>TREND(Calibration!$A$2:$A$4,Calibration!$B$2:$B$4,C118)</f>
        <v>423.49431735159038</v>
      </c>
      <c r="K118" s="2">
        <f>TREND(Calibration!$A$2:$A$4,Calibration!$C$2:$C$4,E118)</f>
        <v>448.46598834358969</v>
      </c>
      <c r="L118" s="2">
        <f>TREND(Calibration!$A$2:$A$4,Calibration!$D$2:$D$4,G118)</f>
        <v>655.56994539939558</v>
      </c>
    </row>
    <row r="119" spans="1:12" x14ac:dyDescent="0.25">
      <c r="A119">
        <v>585102</v>
      </c>
      <c r="B119">
        <v>15.12899971</v>
      </c>
      <c r="C119">
        <v>0.66420000999999995</v>
      </c>
      <c r="D119">
        <v>828.83697510000002</v>
      </c>
      <c r="E119">
        <v>1.15840006</v>
      </c>
      <c r="F119">
        <v>9.9000003020963209E+37</v>
      </c>
      <c r="G119">
        <v>1.67470002</v>
      </c>
      <c r="H119">
        <v>9.9000003020963209E+37</v>
      </c>
      <c r="J119" s="2">
        <f>TREND(Calibration!$A$2:$A$4,Calibration!$B$2:$B$4,C119)</f>
        <v>424.10768204479967</v>
      </c>
      <c r="K119" s="2">
        <f>TREND(Calibration!$A$2:$A$4,Calibration!$C$2:$C$4,E119)</f>
        <v>448.9110566981393</v>
      </c>
      <c r="L119" s="2">
        <f>TREND(Calibration!$A$2:$A$4,Calibration!$D$2:$D$4,G119)</f>
        <v>649.34513711525437</v>
      </c>
    </row>
    <row r="120" spans="1:12" x14ac:dyDescent="0.25">
      <c r="A120">
        <v>590102</v>
      </c>
      <c r="B120">
        <v>15.09599972</v>
      </c>
      <c r="C120">
        <v>0.65780002000000004</v>
      </c>
      <c r="D120">
        <v>1103.9880371100001</v>
      </c>
      <c r="E120">
        <v>1.1513999699999999</v>
      </c>
      <c r="F120">
        <v>1136.5300293</v>
      </c>
      <c r="G120">
        <v>1.6794999799999999</v>
      </c>
      <c r="H120">
        <v>9.9000003020963209E+37</v>
      </c>
      <c r="J120" s="2">
        <f>TREND(Calibration!$A$2:$A$4,Calibration!$B$2:$B$4,C120)</f>
        <v>420.18211488623547</v>
      </c>
      <c r="K120" s="2">
        <f>TREND(Calibration!$A$2:$A$4,Calibration!$C$2:$C$4,E120)</f>
        <v>446.07892159823638</v>
      </c>
      <c r="L120" s="2">
        <f>TREND(Calibration!$A$2:$A$4,Calibration!$D$2:$D$4,G120)</f>
        <v>651.32386762992621</v>
      </c>
    </row>
    <row r="121" spans="1:12" x14ac:dyDescent="0.25">
      <c r="A121">
        <v>595102</v>
      </c>
      <c r="B121">
        <v>15.06700039</v>
      </c>
      <c r="C121">
        <v>0.66420000999999995</v>
      </c>
      <c r="D121">
        <v>1185.2910156200001</v>
      </c>
      <c r="E121">
        <v>1.13139999</v>
      </c>
      <c r="F121">
        <v>730.05603026999995</v>
      </c>
      <c r="G121">
        <v>1.6773999900000001</v>
      </c>
      <c r="H121">
        <v>9.9000003020963209E+37</v>
      </c>
      <c r="J121" s="2">
        <f>TREND(Calibration!$A$2:$A$4,Calibration!$B$2:$B$4,C121)</f>
        <v>424.10768204479967</v>
      </c>
      <c r="K121" s="2">
        <f>TREND(Calibration!$A$2:$A$4,Calibration!$C$2:$C$4,E121)</f>
        <v>437.987219155074</v>
      </c>
      <c r="L121" s="2">
        <f>TREND(Calibration!$A$2:$A$4,Calibration!$D$2:$D$4,G121)</f>
        <v>650.45816993796518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15.00599957</v>
      </c>
      <c r="C2">
        <v>0.67019998999999997</v>
      </c>
      <c r="D2">
        <v>9.9000003020963209E+37</v>
      </c>
      <c r="E2">
        <v>1.12600005</v>
      </c>
      <c r="F2">
        <v>492.67700194999998</v>
      </c>
      <c r="G2">
        <v>1.67569995</v>
      </c>
      <c r="H2">
        <v>9.9000003020963209E+37</v>
      </c>
      <c r="J2" s="2">
        <f>TREND(Calibration!$A$2:$A$4,Calibration!$B$2:$B$4,C2)</f>
        <v>427.78789473888867</v>
      </c>
      <c r="K2" s="2">
        <f>TREND(Calibration!$A$2:$A$4,Calibration!$C$2:$C$4,E2)</f>
        <v>435.80248158578991</v>
      </c>
      <c r="L2" s="2">
        <f>TREND(Calibration!$A$2:$A$4,Calibration!$D$2:$D$4,G2)</f>
        <v>649.75734721774188</v>
      </c>
      <c r="N2" s="2">
        <f>AVERAGE(J2:J265)</f>
        <v>427.64120396210569</v>
      </c>
    </row>
    <row r="3" spans="1:14" x14ac:dyDescent="0.25">
      <c r="A3">
        <v>5077</v>
      </c>
      <c r="B3">
        <v>14.86299992</v>
      </c>
      <c r="C3">
        <v>0.67180002000000005</v>
      </c>
      <c r="D3">
        <v>9.9000003020963209E+37</v>
      </c>
      <c r="E3">
        <v>1.14059997</v>
      </c>
      <c r="F3">
        <v>-9.9000003020963209E+37</v>
      </c>
      <c r="G3">
        <v>1.6790000199999999</v>
      </c>
      <c r="H3">
        <v>9.9000003020963209E+37</v>
      </c>
      <c r="J3" s="2">
        <f>TREND(Calibration!$A$2:$A$4,Calibration!$B$2:$B$4,C3)</f>
        <v>428.76930646308165</v>
      </c>
      <c r="K3" s="2">
        <f>TREND(Calibration!$A$2:$A$4,Calibration!$C$2:$C$4,E3)</f>
        <v>441.70939790940503</v>
      </c>
      <c r="L3" s="2">
        <f>TREND(Calibration!$A$2:$A$4,Calibration!$D$2:$D$4,G3)</f>
        <v>651.11776463987735</v>
      </c>
    </row>
    <row r="4" spans="1:14" x14ac:dyDescent="0.25">
      <c r="A4">
        <v>10079</v>
      </c>
      <c r="B4">
        <v>14.777999879999999</v>
      </c>
      <c r="C4">
        <v>0.67989999000000001</v>
      </c>
      <c r="D4">
        <v>596.88800048999997</v>
      </c>
      <c r="E4">
        <v>1.1395000200000001</v>
      </c>
      <c r="F4">
        <v>241.67100525000001</v>
      </c>
      <c r="G4">
        <v>1.6833000199999999</v>
      </c>
      <c r="H4">
        <v>9.9000003020963209E+37</v>
      </c>
      <c r="J4" s="2">
        <f>TREND(Calibration!$A$2:$A$4,Calibration!$B$2:$B$4,C4)</f>
        <v>433.73759175998924</v>
      </c>
      <c r="K4" s="2">
        <f>TREND(Calibration!$A$2:$A$4,Calibration!$C$2:$C$4,E4)</f>
        <v>441.26437405926333</v>
      </c>
      <c r="L4" s="2">
        <f>TREND(Calibration!$A$2:$A$4,Calibration!$D$2:$D$4,G4)</f>
        <v>652.89039216450033</v>
      </c>
    </row>
    <row r="5" spans="1:14" x14ac:dyDescent="0.25">
      <c r="A5">
        <v>15080</v>
      </c>
      <c r="B5">
        <v>14.678000450000001</v>
      </c>
      <c r="C5">
        <v>0.68529998999999997</v>
      </c>
      <c r="D5">
        <v>392.15499878000003</v>
      </c>
      <c r="E5">
        <v>1.1049</v>
      </c>
      <c r="F5">
        <v>9.9000003020963209E+37</v>
      </c>
      <c r="G5">
        <v>1.6751999900000001</v>
      </c>
      <c r="H5">
        <v>921.52899170000001</v>
      </c>
      <c r="J5" s="2">
        <f>TREND(Calibration!$A$2:$A$4,Calibration!$B$2:$B$4,C5)</f>
        <v>437.04979422534416</v>
      </c>
      <c r="K5" s="2">
        <f>TREND(Calibration!$A$2:$A$4,Calibration!$C$2:$C$4,E5)</f>
        <v>427.26570674222262</v>
      </c>
      <c r="L5" s="2">
        <f>TREND(Calibration!$A$2:$A$4,Calibration!$D$2:$D$4,G5)</f>
        <v>649.55124422769291</v>
      </c>
    </row>
    <row r="6" spans="1:14" x14ac:dyDescent="0.25">
      <c r="A6">
        <v>20081</v>
      </c>
      <c r="B6">
        <v>14.59399986</v>
      </c>
      <c r="C6">
        <v>0.68320000000000003</v>
      </c>
      <c r="D6">
        <v>1194.0880127</v>
      </c>
      <c r="E6">
        <v>1.12220001</v>
      </c>
      <c r="F6">
        <v>1079.25</v>
      </c>
      <c r="G6">
        <v>1.67630005</v>
      </c>
      <c r="H6">
        <v>9.9000003020963209E+37</v>
      </c>
      <c r="J6" s="2">
        <f>TREND(Calibration!$A$2:$A$4,Calibration!$B$2:$B$4,C6)</f>
        <v>435.76172162252556</v>
      </c>
      <c r="K6" s="2">
        <f>TREND(Calibration!$A$2:$A$4,Calibration!$C$2:$C$4,E6)</f>
        <v>434.26504040074298</v>
      </c>
      <c r="L6" s="2">
        <f>TREND(Calibration!$A$2:$A$4,Calibration!$D$2:$D$4,G6)</f>
        <v>650.00473181716654</v>
      </c>
    </row>
    <row r="7" spans="1:14" x14ac:dyDescent="0.25">
      <c r="A7">
        <v>25081</v>
      </c>
      <c r="B7">
        <v>14.522000309999999</v>
      </c>
      <c r="C7">
        <v>0.68589997000000003</v>
      </c>
      <c r="D7">
        <v>937.86297606999995</v>
      </c>
      <c r="E7">
        <v>1.12329996</v>
      </c>
      <c r="F7">
        <v>1212.0649414100001</v>
      </c>
      <c r="G7">
        <v>1.67630005</v>
      </c>
      <c r="H7">
        <v>9.9000003020963209E+37</v>
      </c>
      <c r="J7" s="2">
        <f>TREND(Calibration!$A$2:$A$4,Calibration!$B$2:$B$4,C7)</f>
        <v>437.41780445407824</v>
      </c>
      <c r="K7" s="2">
        <f>TREND(Calibration!$A$2:$A$4,Calibration!$C$2:$C$4,E7)</f>
        <v>434.71006425088467</v>
      </c>
      <c r="L7" s="2">
        <f>TREND(Calibration!$A$2:$A$4,Calibration!$D$2:$D$4,G7)</f>
        <v>650.00473181716654</v>
      </c>
    </row>
    <row r="8" spans="1:14" x14ac:dyDescent="0.25">
      <c r="A8">
        <v>30083</v>
      </c>
      <c r="B8">
        <v>14.550999640000001</v>
      </c>
      <c r="C8">
        <v>0.67940003000000004</v>
      </c>
      <c r="D8">
        <v>1103.9499511700001</v>
      </c>
      <c r="E8">
        <v>1.13250005</v>
      </c>
      <c r="F8">
        <v>9.9000003020963209E+37</v>
      </c>
      <c r="G8">
        <v>1.67789996</v>
      </c>
      <c r="H8">
        <v>9.9000003020963209E+37</v>
      </c>
      <c r="J8" s="2">
        <f>TREND(Calibration!$A$2:$A$4,Calibration!$B$2:$B$4,C8)</f>
        <v>433.43093088136357</v>
      </c>
      <c r="K8" s="2">
        <f>TREND(Calibration!$A$2:$A$4,Calibration!$C$2:$C$4,E8)</f>
        <v>438.43228750962362</v>
      </c>
      <c r="L8" s="2">
        <f>TREND(Calibration!$A$2:$A$4,Calibration!$D$2:$D$4,G8)</f>
        <v>650.66427705040371</v>
      </c>
    </row>
    <row r="9" spans="1:14" x14ac:dyDescent="0.25">
      <c r="A9">
        <v>35083</v>
      </c>
      <c r="B9">
        <v>14.567999840000001</v>
      </c>
      <c r="C9">
        <v>0.67339998000000001</v>
      </c>
      <c r="D9">
        <v>1331.10095215</v>
      </c>
      <c r="E9">
        <v>1.1124999499999999</v>
      </c>
      <c r="F9">
        <v>1009.89300537</v>
      </c>
      <c r="G9">
        <v>1.6574000099999999</v>
      </c>
      <c r="H9">
        <v>9.9000003020963209E+37</v>
      </c>
      <c r="J9" s="2">
        <f>TREND(Calibration!$A$2:$A$4,Calibration!$B$2:$B$4,C9)</f>
        <v>429.75067525131669</v>
      </c>
      <c r="K9" s="2">
        <f>TREND(Calibration!$A$2:$A$4,Calibration!$C$2:$C$4,E9)</f>
        <v>430.34053651619797</v>
      </c>
      <c r="L9" s="2">
        <f>TREND(Calibration!$A$2:$A$4,Calibration!$D$2:$D$4,G9)</f>
        <v>642.21339899845134</v>
      </c>
    </row>
    <row r="10" spans="1:14" x14ac:dyDescent="0.25">
      <c r="A10">
        <v>40083</v>
      </c>
      <c r="B10">
        <v>14.55799961</v>
      </c>
      <c r="C10">
        <v>0.67510002999999996</v>
      </c>
      <c r="D10">
        <v>1095.4350585899999</v>
      </c>
      <c r="E10">
        <v>1.13080001</v>
      </c>
      <c r="F10">
        <v>817.38098145000004</v>
      </c>
      <c r="G10">
        <v>1.64230001</v>
      </c>
      <c r="H10">
        <v>9.9000003020963209E+37</v>
      </c>
      <c r="J10" s="2">
        <f>TREND(Calibration!$A$2:$A$4,Calibration!$B$2:$B$4,C10)</f>
        <v>430.7934363256179</v>
      </c>
      <c r="K10" s="2">
        <f>TREND(Calibration!$A$2:$A$4,Calibration!$C$2:$C$4,E10)</f>
        <v>437.7444759307383</v>
      </c>
      <c r="L10" s="2">
        <f>TREND(Calibration!$A$2:$A$4,Calibration!$D$2:$D$4,G10)</f>
        <v>635.98859071431025</v>
      </c>
    </row>
    <row r="11" spans="1:14" x14ac:dyDescent="0.25">
      <c r="A11">
        <v>45083</v>
      </c>
      <c r="B11">
        <v>14.53499985</v>
      </c>
      <c r="C11">
        <v>0.66799998000000005</v>
      </c>
      <c r="D11">
        <v>9.9000003020963209E+37</v>
      </c>
      <c r="E11">
        <v>1.13680005</v>
      </c>
      <c r="F11">
        <v>443.43600464000002</v>
      </c>
      <c r="G11">
        <v>1.6400999999999999</v>
      </c>
      <c r="H11">
        <v>9.9000003020963209E+37</v>
      </c>
      <c r="J11" s="2">
        <f>TREND(Calibration!$A$2:$A$4,Calibration!$B$2:$B$4,C11)</f>
        <v>426.43847278596172</v>
      </c>
      <c r="K11" s="2">
        <f>TREND(Calibration!$A$2:$A$4,Calibration!$C$2:$C$4,E11)</f>
        <v>440.17200527462126</v>
      </c>
      <c r="L11" s="2">
        <f>TREND(Calibration!$A$2:$A$4,Calibration!$D$2:$D$4,G11)</f>
        <v>635.08166088164842</v>
      </c>
    </row>
    <row r="12" spans="1:14" x14ac:dyDescent="0.25">
      <c r="A12">
        <v>50083</v>
      </c>
      <c r="B12">
        <v>14.463999749999999</v>
      </c>
      <c r="C12">
        <v>0.66909998999999998</v>
      </c>
      <c r="D12">
        <v>9.9000003020963209E+37</v>
      </c>
      <c r="E12">
        <v>1.1383999600000001</v>
      </c>
      <c r="F12">
        <v>-15.64500046</v>
      </c>
      <c r="G12">
        <v>1.6574000099999999</v>
      </c>
      <c r="H12">
        <v>9.9000003020963209E+37</v>
      </c>
      <c r="J12" s="2">
        <f>TREND(Calibration!$A$2:$A$4,Calibration!$B$2:$B$4,C12)</f>
        <v>427.1131868292793</v>
      </c>
      <c r="K12" s="2">
        <f>TREND(Calibration!$A$2:$A$4,Calibration!$C$2:$C$4,E12)</f>
        <v>440.81930570471377</v>
      </c>
      <c r="L12" s="2">
        <f>TREND(Calibration!$A$2:$A$4,Calibration!$D$2:$D$4,G12)</f>
        <v>642.21339899845134</v>
      </c>
    </row>
    <row r="13" spans="1:14" x14ac:dyDescent="0.25">
      <c r="A13">
        <v>55084</v>
      </c>
      <c r="B13">
        <v>14.324000359999999</v>
      </c>
      <c r="C13">
        <v>0.65990000999999998</v>
      </c>
      <c r="D13">
        <v>1333.8940429700001</v>
      </c>
      <c r="E13">
        <v>1.18210006</v>
      </c>
      <c r="F13">
        <v>63.238998410000001</v>
      </c>
      <c r="G13">
        <v>1.6837999800000001</v>
      </c>
      <c r="H13">
        <v>9.9000003020963209E+37</v>
      </c>
      <c r="J13" s="2">
        <f>TREND(Calibration!$A$2:$A$4,Calibration!$B$2:$B$4,C13)</f>
        <v>421.47018748905407</v>
      </c>
      <c r="K13" s="2">
        <f>TREND(Calibration!$A$2:$A$4,Calibration!$C$2:$C$4,E13)</f>
        <v>458.49973368196373</v>
      </c>
      <c r="L13" s="2">
        <f>TREND(Calibration!$A$2:$A$4,Calibration!$D$2:$D$4,G13)</f>
        <v>653.0964951545493</v>
      </c>
    </row>
    <row r="14" spans="1:14" x14ac:dyDescent="0.25">
      <c r="A14">
        <v>60084</v>
      </c>
      <c r="B14">
        <v>14.25899982</v>
      </c>
      <c r="C14">
        <v>0.65719998000000002</v>
      </c>
      <c r="D14">
        <v>994.64001465000001</v>
      </c>
      <c r="E14">
        <v>1.21080005</v>
      </c>
      <c r="F14">
        <v>232.31500244</v>
      </c>
      <c r="G14">
        <v>1.6914000499999999</v>
      </c>
      <c r="H14">
        <v>9.9000003020963209E+37</v>
      </c>
      <c r="J14" s="2">
        <f>TREND(Calibration!$A$2:$A$4,Calibration!$B$2:$B$4,C14)</f>
        <v>419.81406785525184</v>
      </c>
      <c r="K14" s="2">
        <f>TREND(Calibration!$A$2:$A$4,Calibration!$C$2:$C$4,E14)</f>
        <v>470.11133425365108</v>
      </c>
      <c r="L14" s="2">
        <f>TREND(Calibration!$A$2:$A$4,Calibration!$D$2:$D$4,G14)</f>
        <v>656.22954010130775</v>
      </c>
    </row>
    <row r="15" spans="1:14" x14ac:dyDescent="0.25">
      <c r="A15">
        <v>65093</v>
      </c>
      <c r="B15">
        <v>14.26299953</v>
      </c>
      <c r="C15">
        <v>0.65990000999999998</v>
      </c>
      <c r="D15">
        <v>345.80300903</v>
      </c>
      <c r="E15">
        <v>1.1772999799999999</v>
      </c>
      <c r="F15">
        <v>987.90399170000001</v>
      </c>
      <c r="G15">
        <v>1.69029999</v>
      </c>
      <c r="H15">
        <v>1116.6939697299999</v>
      </c>
      <c r="J15" s="2">
        <f>TREND(Calibration!$A$2:$A$4,Calibration!$B$2:$B$4,C15)</f>
        <v>421.47018748905407</v>
      </c>
      <c r="K15" s="2">
        <f>TREND(Calibration!$A$2:$A$4,Calibration!$C$2:$C$4,E15)</f>
        <v>456.55769078675206</v>
      </c>
      <c r="L15" s="2">
        <f>TREND(Calibration!$A$2:$A$4,Calibration!$D$2:$D$4,G15)</f>
        <v>655.77605251183411</v>
      </c>
    </row>
    <row r="16" spans="1:14" x14ac:dyDescent="0.25">
      <c r="A16">
        <v>70084</v>
      </c>
      <c r="B16">
        <v>14.18799973</v>
      </c>
      <c r="C16">
        <v>0.66259997999999998</v>
      </c>
      <c r="D16">
        <v>9.9000003020963209E+37</v>
      </c>
      <c r="E16">
        <v>1.17780006</v>
      </c>
      <c r="F16">
        <v>69.698997500000004</v>
      </c>
      <c r="G16">
        <v>1.66929996</v>
      </c>
      <c r="H16">
        <v>9.9000003020963209E+37</v>
      </c>
      <c r="J16" s="2">
        <f>TREND(Calibration!$A$2:$A$4,Calibration!$B$2:$B$4,C16)</f>
        <v>423.12627032060675</v>
      </c>
      <c r="K16" s="2">
        <f>TREND(Calibration!$A$2:$A$4,Calibration!$C$2:$C$4,E16)</f>
        <v>456.76001591696604</v>
      </c>
      <c r="L16" s="2">
        <f>TREND(Calibration!$A$2:$A$4,Calibration!$D$2:$D$4,G16)</f>
        <v>647.11902200115776</v>
      </c>
    </row>
    <row r="17" spans="1:12" x14ac:dyDescent="0.25">
      <c r="A17">
        <v>75086</v>
      </c>
      <c r="B17">
        <v>14.2329998</v>
      </c>
      <c r="C17">
        <v>0.66369997999999997</v>
      </c>
      <c r="D17">
        <v>510.56900023999998</v>
      </c>
      <c r="E17">
        <v>1.1568000300000001</v>
      </c>
      <c r="F17">
        <v>9.9000003020963209E+37</v>
      </c>
      <c r="G17">
        <v>1.6595</v>
      </c>
      <c r="H17">
        <v>9.9000003020963209E+37</v>
      </c>
      <c r="J17" s="2">
        <f>TREND(Calibration!$A$2:$A$4,Calibration!$B$2:$B$4,C17)</f>
        <v>423.80097823021606</v>
      </c>
      <c r="K17" s="2">
        <f>TREND(Calibration!$A$2:$A$4,Calibration!$C$2:$C$4,E17)</f>
        <v>448.26370771778369</v>
      </c>
      <c r="L17" s="2">
        <f>TREND(Calibration!$A$2:$A$4,Calibration!$D$2:$D$4,G17)</f>
        <v>643.0790966904126</v>
      </c>
    </row>
    <row r="18" spans="1:12" x14ac:dyDescent="0.25">
      <c r="A18">
        <v>80085</v>
      </c>
      <c r="B18">
        <v>14.227000240000001</v>
      </c>
      <c r="C18">
        <v>0.65719998000000002</v>
      </c>
      <c r="D18">
        <v>1091.4379882799999</v>
      </c>
      <c r="E18">
        <v>1.1487000000000001</v>
      </c>
      <c r="F18">
        <v>817.97698975000003</v>
      </c>
      <c r="G18">
        <v>1.6578999800000001</v>
      </c>
      <c r="H18">
        <v>9.9000003020963209E+37</v>
      </c>
      <c r="J18" s="2">
        <f>TREND(Calibration!$A$2:$A$4,Calibration!$B$2:$B$4,C18)</f>
        <v>419.81406785525184</v>
      </c>
      <c r="K18" s="2">
        <f>TREND(Calibration!$A$2:$A$4,Calibration!$C$2:$C$4,E18)</f>
        <v>444.98655281359436</v>
      </c>
      <c r="L18" s="2">
        <f>TREND(Calibration!$A$2:$A$4,Calibration!$D$2:$D$4,G18)</f>
        <v>642.41950611088998</v>
      </c>
    </row>
    <row r="19" spans="1:12" x14ac:dyDescent="0.25">
      <c r="A19">
        <v>85086</v>
      </c>
      <c r="B19">
        <v>14.26299953</v>
      </c>
      <c r="C19">
        <v>0.65560001000000001</v>
      </c>
      <c r="D19">
        <v>525.59497069999998</v>
      </c>
      <c r="E19">
        <v>1.13619995</v>
      </c>
      <c r="F19">
        <v>1253.1169433600001</v>
      </c>
      <c r="G19">
        <v>1.6595</v>
      </c>
      <c r="H19">
        <v>9.9000003020963209E+37</v>
      </c>
      <c r="J19" s="2">
        <f>TREND(Calibration!$A$2:$A$4,Calibration!$B$2:$B$4,C19)</f>
        <v>418.83269293330846</v>
      </c>
      <c r="K19" s="2">
        <f>TREND(Calibration!$A$2:$A$4,Calibration!$C$2:$C$4,E19)</f>
        <v>439.9292135000224</v>
      </c>
      <c r="L19" s="2">
        <f>TREND(Calibration!$A$2:$A$4,Calibration!$D$2:$D$4,G19)</f>
        <v>643.0790966904126</v>
      </c>
    </row>
    <row r="20" spans="1:12" x14ac:dyDescent="0.25">
      <c r="A20">
        <v>90086</v>
      </c>
      <c r="B20">
        <v>14.32800007</v>
      </c>
      <c r="C20">
        <v>0.65780002000000004</v>
      </c>
      <c r="D20">
        <v>503.44601440000002</v>
      </c>
      <c r="E20">
        <v>1.12759995</v>
      </c>
      <c r="F20">
        <v>9.9000003020963209E+37</v>
      </c>
      <c r="G20">
        <v>1.66820002</v>
      </c>
      <c r="H20">
        <v>1346.20495605</v>
      </c>
      <c r="J20" s="2">
        <f>TREND(Calibration!$A$2:$A$4,Calibration!$B$2:$B$4,C20)</f>
        <v>420.18211488623547</v>
      </c>
      <c r="K20" s="2">
        <f>TREND(Calibration!$A$2:$A$4,Calibration!$C$2:$C$4,E20)</f>
        <v>436.44977797002707</v>
      </c>
      <c r="L20" s="2">
        <f>TREND(Calibration!$A$2:$A$4,Calibration!$D$2:$D$4,G20)</f>
        <v>646.66558388035924</v>
      </c>
    </row>
    <row r="21" spans="1:12" x14ac:dyDescent="0.25">
      <c r="A21">
        <v>95086</v>
      </c>
      <c r="B21">
        <v>14.37300014</v>
      </c>
      <c r="C21">
        <v>0.65450001000000002</v>
      </c>
      <c r="D21">
        <v>691.46002196999996</v>
      </c>
      <c r="E21">
        <v>1.12759995</v>
      </c>
      <c r="F21">
        <v>9.9000003020963209E+37</v>
      </c>
      <c r="G21">
        <v>1.6627999499999999</v>
      </c>
      <c r="H21">
        <v>9.9000003020963209E+37</v>
      </c>
      <c r="J21" s="2">
        <f>TREND(Calibration!$A$2:$A$4,Calibration!$B$2:$B$4,C21)</f>
        <v>418.15798502369915</v>
      </c>
      <c r="K21" s="2">
        <f>TREND(Calibration!$A$2:$A$4,Calibration!$C$2:$C$4,E21)</f>
        <v>436.44977797002707</v>
      </c>
      <c r="L21" s="2">
        <f>TREND(Calibration!$A$2:$A$4,Calibration!$D$2:$D$4,G21)</f>
        <v>644.43946464387295</v>
      </c>
    </row>
    <row r="22" spans="1:12" x14ac:dyDescent="0.25">
      <c r="A22">
        <v>100086</v>
      </c>
      <c r="B22">
        <v>14.399000170000001</v>
      </c>
      <c r="C22">
        <v>0.66320002</v>
      </c>
      <c r="D22">
        <v>623.17797852000001</v>
      </c>
      <c r="E22">
        <v>1.13250005</v>
      </c>
      <c r="F22">
        <v>9.9000003020963209E+37</v>
      </c>
      <c r="G22">
        <v>1.6595</v>
      </c>
      <c r="H22">
        <v>1295.70495605</v>
      </c>
      <c r="J22" s="2">
        <f>TREND(Calibration!$A$2:$A$4,Calibration!$B$2:$B$4,C22)</f>
        <v>423.49431735159038</v>
      </c>
      <c r="K22" s="2">
        <f>TREND(Calibration!$A$2:$A$4,Calibration!$C$2:$C$4,E22)</f>
        <v>438.43228750962362</v>
      </c>
      <c r="L22" s="2">
        <f>TREND(Calibration!$A$2:$A$4,Calibration!$D$2:$D$4,G22)</f>
        <v>643.0790966904126</v>
      </c>
    </row>
    <row r="23" spans="1:12" x14ac:dyDescent="0.25">
      <c r="A23">
        <v>105087</v>
      </c>
      <c r="B23">
        <v>14.38899994</v>
      </c>
      <c r="C23">
        <v>0.66259997999999998</v>
      </c>
      <c r="D23">
        <v>939.32000731999995</v>
      </c>
      <c r="E23">
        <v>1.13569999</v>
      </c>
      <c r="F23">
        <v>9.9000003020963209E+37</v>
      </c>
      <c r="G23">
        <v>1.6584999600000001</v>
      </c>
      <c r="H23">
        <v>9.9000003020963209E+37</v>
      </c>
      <c r="J23" s="2">
        <f>TREND(Calibration!$A$2:$A$4,Calibration!$B$2:$B$4,C23)</f>
        <v>423.12627032060675</v>
      </c>
      <c r="K23" s="2">
        <f>TREND(Calibration!$A$2:$A$4,Calibration!$C$2:$C$4,E23)</f>
        <v>439.72693692007169</v>
      </c>
      <c r="L23" s="2">
        <f>TREND(Calibration!$A$2:$A$4,Calibration!$D$2:$D$4,G23)</f>
        <v>642.66684124163964</v>
      </c>
    </row>
    <row r="24" spans="1:12" x14ac:dyDescent="0.25">
      <c r="A24">
        <v>110087</v>
      </c>
      <c r="B24">
        <v>14.41800022</v>
      </c>
      <c r="C24">
        <v>0.66589999</v>
      </c>
      <c r="D24">
        <v>997.08300781000003</v>
      </c>
      <c r="E24">
        <v>1.12539995</v>
      </c>
      <c r="F24">
        <v>9.9000003020963209E+37</v>
      </c>
      <c r="G24">
        <v>1.68219995</v>
      </c>
      <c r="H24">
        <v>9.9000003020963209E+37</v>
      </c>
      <c r="J24" s="2">
        <f>TREND(Calibration!$A$2:$A$4,Calibration!$B$2:$B$4,C24)</f>
        <v>425.15040018314306</v>
      </c>
      <c r="K24" s="2">
        <f>TREND(Calibration!$A$2:$A$4,Calibration!$C$2:$C$4,E24)</f>
        <v>435.55968981119105</v>
      </c>
      <c r="L24" s="2">
        <f>TREND(Calibration!$A$2:$A$4,Calibration!$D$2:$D$4,G24)</f>
        <v>652.43690045263702</v>
      </c>
    </row>
    <row r="25" spans="1:12" x14ac:dyDescent="0.25">
      <c r="A25">
        <v>115086</v>
      </c>
      <c r="B25">
        <v>14.461000439999999</v>
      </c>
      <c r="C25">
        <v>0.67510002999999996</v>
      </c>
      <c r="D25">
        <v>970.84100341999999</v>
      </c>
      <c r="E25">
        <v>1.13680005</v>
      </c>
      <c r="F25">
        <v>1116.1590576200001</v>
      </c>
      <c r="G25">
        <v>1.6698000399999999</v>
      </c>
      <c r="H25">
        <v>1365.8470459</v>
      </c>
      <c r="J25" s="2">
        <f>TREND(Calibration!$A$2:$A$4,Calibration!$B$2:$B$4,C25)</f>
        <v>430.7934363256179</v>
      </c>
      <c r="K25" s="2">
        <f>TREND(Calibration!$A$2:$A$4,Calibration!$C$2:$C$4,E25)</f>
        <v>440.17200527462126</v>
      </c>
      <c r="L25" s="2">
        <f>TREND(Calibration!$A$2:$A$4,Calibration!$D$2:$D$4,G25)</f>
        <v>647.32517445988174</v>
      </c>
    </row>
    <row r="26" spans="1:12" x14ac:dyDescent="0.25">
      <c r="A26">
        <v>120088</v>
      </c>
      <c r="B26">
        <v>14.4829998</v>
      </c>
      <c r="C26">
        <v>0.66970003</v>
      </c>
      <c r="D26">
        <v>9.9000003020963209E+37</v>
      </c>
      <c r="E26">
        <v>1.13789999</v>
      </c>
      <c r="F26">
        <v>181.14700317</v>
      </c>
      <c r="G26">
        <v>1.6578999800000001</v>
      </c>
      <c r="H26">
        <v>9.9000003020963209E+37</v>
      </c>
      <c r="J26" s="2">
        <f>TREND(Calibration!$A$2:$A$4,Calibration!$B$2:$B$4,C26)</f>
        <v>427.48123386026293</v>
      </c>
      <c r="K26" s="2">
        <f>TREND(Calibration!$A$2:$A$4,Calibration!$C$2:$C$4,E26)</f>
        <v>440.61702507890766</v>
      </c>
      <c r="L26" s="2">
        <f>TREND(Calibration!$A$2:$A$4,Calibration!$D$2:$D$4,G26)</f>
        <v>642.41950611088998</v>
      </c>
    </row>
    <row r="27" spans="1:12" x14ac:dyDescent="0.25">
      <c r="A27">
        <v>125087</v>
      </c>
      <c r="B27">
        <v>14.58100033</v>
      </c>
      <c r="C27">
        <v>0.67449999000000005</v>
      </c>
      <c r="D27">
        <v>509.36801147</v>
      </c>
      <c r="E27">
        <v>1.13890004</v>
      </c>
      <c r="F27">
        <v>9.9000003020963209E+37</v>
      </c>
      <c r="G27">
        <v>1.6433000600000001</v>
      </c>
      <c r="H27">
        <v>1037.3719482399999</v>
      </c>
      <c r="J27" s="2">
        <f>TREND(Calibration!$A$2:$A$4,Calibration!$B$2:$B$4,C27)</f>
        <v>430.42538929463433</v>
      </c>
      <c r="K27" s="2">
        <f>TREND(Calibration!$A$2:$A$4,Calibration!$C$2:$C$4,E27)</f>
        <v>441.02163083492769</v>
      </c>
      <c r="L27" s="2">
        <f>TREND(Calibration!$A$2:$A$4,Calibration!$D$2:$D$4,G27)</f>
        <v>636.40085028547287</v>
      </c>
    </row>
    <row r="28" spans="1:12" x14ac:dyDescent="0.25">
      <c r="A28">
        <v>130088</v>
      </c>
      <c r="B28">
        <v>14.63899994</v>
      </c>
      <c r="C28">
        <v>0.67339998000000001</v>
      </c>
      <c r="D28">
        <v>9.9000003020963209E+37</v>
      </c>
      <c r="E28">
        <v>1.1426999600000001</v>
      </c>
      <c r="F28">
        <v>798.25897216999999</v>
      </c>
      <c r="G28">
        <v>1.6444000000000001</v>
      </c>
      <c r="H28">
        <v>9.9000003020963209E+37</v>
      </c>
      <c r="J28" s="2">
        <f>TREND(Calibration!$A$2:$A$4,Calibration!$B$2:$B$4,C28)</f>
        <v>429.75067525131669</v>
      </c>
      <c r="K28" s="2">
        <f>TREND(Calibration!$A$2:$A$4,Calibration!$C$2:$C$4,E28)</f>
        <v>442.55902346971141</v>
      </c>
      <c r="L28" s="2">
        <f>TREND(Calibration!$A$2:$A$4,Calibration!$D$2:$D$4,G28)</f>
        <v>636.85428840627151</v>
      </c>
    </row>
    <row r="29" spans="1:12" x14ac:dyDescent="0.25">
      <c r="A29">
        <v>135088</v>
      </c>
      <c r="B29">
        <v>14.680999760000001</v>
      </c>
      <c r="C29">
        <v>0.67180002000000005</v>
      </c>
      <c r="D29">
        <v>9.9000003020963209E+37</v>
      </c>
      <c r="E29">
        <v>1.13890004</v>
      </c>
      <c r="F29">
        <v>310.19601440000002</v>
      </c>
      <c r="G29">
        <v>1.67680001</v>
      </c>
      <c r="H29">
        <v>9.9000003020963209E+37</v>
      </c>
      <c r="J29" s="2">
        <f>TREND(Calibration!$A$2:$A$4,Calibration!$B$2:$B$4,C29)</f>
        <v>428.76930646308165</v>
      </c>
      <c r="K29" s="2">
        <f>TREND(Calibration!$A$2:$A$4,Calibration!$C$2:$C$4,E29)</f>
        <v>441.02163083492769</v>
      </c>
      <c r="L29" s="2">
        <f>TREND(Calibration!$A$2:$A$4,Calibration!$D$2:$D$4,G29)</f>
        <v>650.21083480721552</v>
      </c>
    </row>
    <row r="30" spans="1:12" x14ac:dyDescent="0.25">
      <c r="A30">
        <v>140088</v>
      </c>
      <c r="B30">
        <v>14.722999570000001</v>
      </c>
      <c r="C30">
        <v>0.66970003</v>
      </c>
      <c r="D30">
        <v>9.9000003020963209E+37</v>
      </c>
      <c r="E30">
        <v>1.1334999800000001</v>
      </c>
      <c r="F30">
        <v>85.117996219999995</v>
      </c>
      <c r="G30">
        <v>1.6990000000000001</v>
      </c>
      <c r="H30">
        <v>9.9000003020963209E+37</v>
      </c>
      <c r="J30" s="2">
        <f>TREND(Calibration!$A$2:$A$4,Calibration!$B$2:$B$4,C30)</f>
        <v>427.48123386026293</v>
      </c>
      <c r="K30" s="2">
        <f>TREND(Calibration!$A$2:$A$4,Calibration!$C$2:$C$4,E30)</f>
        <v>438.83684471538044</v>
      </c>
      <c r="L30" s="2">
        <f>TREND(Calibration!$A$2:$A$4,Calibration!$D$2:$D$4,G30)</f>
        <v>659.36253557939108</v>
      </c>
    </row>
    <row r="31" spans="1:12" x14ac:dyDescent="0.25">
      <c r="A31">
        <v>145087</v>
      </c>
      <c r="B31">
        <v>14.84000015</v>
      </c>
      <c r="C31">
        <v>0.66530001000000005</v>
      </c>
      <c r="D31">
        <v>9.9000003020963209E+37</v>
      </c>
      <c r="E31">
        <v>1.13139999</v>
      </c>
      <c r="F31">
        <v>46.310001370000002</v>
      </c>
      <c r="G31">
        <v>1.7206000100000001</v>
      </c>
      <c r="H31">
        <v>9.9000003020963209E+37</v>
      </c>
      <c r="J31" s="2">
        <f>TREND(Calibration!$A$2:$A$4,Calibration!$B$2:$B$4,C31)</f>
        <v>424.7823899544091</v>
      </c>
      <c r="K31" s="2">
        <f>TREND(Calibration!$A$2:$A$4,Calibration!$C$2:$C$4,E31)</f>
        <v>437.987219155074</v>
      </c>
      <c r="L31" s="2">
        <f>TREND(Calibration!$A$2:$A$4,Calibration!$D$2:$D$4,G31)</f>
        <v>668.26690122081698</v>
      </c>
    </row>
    <row r="32" spans="1:12" x14ac:dyDescent="0.25">
      <c r="A32">
        <v>150087</v>
      </c>
      <c r="B32">
        <v>14.911000250000001</v>
      </c>
      <c r="C32">
        <v>0.66530001000000005</v>
      </c>
      <c r="D32">
        <v>1296.75097656</v>
      </c>
      <c r="E32">
        <v>1.13139999</v>
      </c>
      <c r="F32">
        <v>-46.229999540000001</v>
      </c>
      <c r="G32">
        <v>1.73950005</v>
      </c>
      <c r="H32">
        <v>9.9000003020963209E+37</v>
      </c>
      <c r="J32" s="2">
        <f>TREND(Calibration!$A$2:$A$4,Calibration!$B$2:$B$4,C32)</f>
        <v>424.7823899544091</v>
      </c>
      <c r="K32" s="2">
        <f>TREND(Calibration!$A$2:$A$4,Calibration!$C$2:$C$4,E32)</f>
        <v>437.987219155074</v>
      </c>
      <c r="L32" s="2">
        <f>TREND(Calibration!$A$2:$A$4,Calibration!$D$2:$D$4,G32)</f>
        <v>676.05823403953218</v>
      </c>
    </row>
    <row r="33" spans="1:12" x14ac:dyDescent="0.25">
      <c r="A33">
        <v>155088</v>
      </c>
      <c r="B33">
        <v>14.97999954</v>
      </c>
      <c r="C33">
        <v>0.67400002000000003</v>
      </c>
      <c r="D33">
        <v>641.56402588000003</v>
      </c>
      <c r="E33">
        <v>1.13080001</v>
      </c>
      <c r="F33">
        <v>746.63598633000004</v>
      </c>
      <c r="G33">
        <v>1.7206000100000001</v>
      </c>
      <c r="H33">
        <v>9.9000003020963209E+37</v>
      </c>
      <c r="J33" s="2">
        <f>TREND(Calibration!$A$2:$A$4,Calibration!$B$2:$B$4,C33)</f>
        <v>430.11872228230033</v>
      </c>
      <c r="K33" s="2">
        <f>TREND(Calibration!$A$2:$A$4,Calibration!$C$2:$C$4,E33)</f>
        <v>437.7444759307383</v>
      </c>
      <c r="L33" s="2">
        <f>TREND(Calibration!$A$2:$A$4,Calibration!$D$2:$D$4,G33)</f>
        <v>668.26690122081698</v>
      </c>
    </row>
    <row r="34" spans="1:12" x14ac:dyDescent="0.25">
      <c r="A34">
        <v>160088</v>
      </c>
      <c r="B34">
        <v>14.92399979</v>
      </c>
      <c r="C34">
        <v>0.67830002</v>
      </c>
      <c r="D34">
        <v>1028.35095215</v>
      </c>
      <c r="E34">
        <v>1.13139999</v>
      </c>
      <c r="F34">
        <v>470.46499634000003</v>
      </c>
      <c r="G34">
        <v>1.7226999999999999</v>
      </c>
      <c r="H34">
        <v>9.9000003020963209E+37</v>
      </c>
      <c r="J34" s="2">
        <f>TREND(Calibration!$A$2:$A$4,Calibration!$B$2:$B$4,C34)</f>
        <v>432.75621683804593</v>
      </c>
      <c r="K34" s="2">
        <f>TREND(Calibration!$A$2:$A$4,Calibration!$C$2:$C$4,E34)</f>
        <v>437.987219155074</v>
      </c>
      <c r="L34" s="2">
        <f>TREND(Calibration!$A$2:$A$4,Calibration!$D$2:$D$4,G34)</f>
        <v>669.13259891277812</v>
      </c>
    </row>
    <row r="35" spans="1:12" x14ac:dyDescent="0.25">
      <c r="A35">
        <v>165088</v>
      </c>
      <c r="B35">
        <v>14.86299992</v>
      </c>
      <c r="C35">
        <v>0.67070001000000001</v>
      </c>
      <c r="D35">
        <v>9.9000003020963209E+37</v>
      </c>
      <c r="E35">
        <v>1.1334999800000001</v>
      </c>
      <c r="F35">
        <v>410.65301513999998</v>
      </c>
      <c r="G35">
        <v>1.7102999699999999</v>
      </c>
      <c r="H35">
        <v>9.9000003020963209E+37</v>
      </c>
      <c r="J35" s="2">
        <f>TREND(Calibration!$A$2:$A$4,Calibration!$B$2:$B$4,C35)</f>
        <v>428.09459241976401</v>
      </c>
      <c r="K35" s="2">
        <f>TREND(Calibration!$A$2:$A$4,Calibration!$C$2:$C$4,E35)</f>
        <v>438.83684471538044</v>
      </c>
      <c r="L35" s="2">
        <f>TREND(Calibration!$A$2:$A$4,Calibration!$D$2:$D$4,G35)</f>
        <v>664.02082345134772</v>
      </c>
    </row>
    <row r="36" spans="1:12" x14ac:dyDescent="0.25">
      <c r="A36">
        <v>170090</v>
      </c>
      <c r="B36">
        <v>14.897999759999999</v>
      </c>
      <c r="C36">
        <v>0.67129998999999996</v>
      </c>
      <c r="D36">
        <v>296.82299805000002</v>
      </c>
      <c r="E36">
        <v>1.13569999</v>
      </c>
      <c r="F36">
        <v>9.9000003020963209E+37</v>
      </c>
      <c r="G36">
        <v>1.70220006</v>
      </c>
      <c r="H36">
        <v>1128.54504395</v>
      </c>
      <c r="J36" s="2">
        <f>TREND(Calibration!$A$2:$A$4,Calibration!$B$2:$B$4,C36)</f>
        <v>428.46260264849798</v>
      </c>
      <c r="K36" s="2">
        <f>TREND(Calibration!$A$2:$A$4,Calibration!$C$2:$C$4,E36)</f>
        <v>439.72693692007169</v>
      </c>
      <c r="L36" s="2">
        <f>TREND(Calibration!$A$2:$A$4,Calibration!$D$2:$D$4,G36)</f>
        <v>660.68172498321553</v>
      </c>
    </row>
    <row r="37" spans="1:12" x14ac:dyDescent="0.25">
      <c r="A37">
        <v>175089</v>
      </c>
      <c r="B37">
        <v>14.88899994</v>
      </c>
      <c r="C37">
        <v>0.67339998000000001</v>
      </c>
      <c r="D37">
        <v>814.64599609000004</v>
      </c>
      <c r="E37">
        <v>1.1340999599999999</v>
      </c>
      <c r="F37">
        <v>9.9000003020963209E+37</v>
      </c>
      <c r="G37">
        <v>1.7167999700000001</v>
      </c>
      <c r="H37">
        <v>9.9000003020963209E+37</v>
      </c>
      <c r="J37" s="2">
        <f>TREND(Calibration!$A$2:$A$4,Calibration!$B$2:$B$4,C37)</f>
        <v>429.75067525131669</v>
      </c>
      <c r="K37" s="2">
        <f>TREND(Calibration!$A$2:$A$4,Calibration!$C$2:$C$4,E37)</f>
        <v>439.07958793971602</v>
      </c>
      <c r="L37" s="2">
        <f>TREND(Calibration!$A$2:$A$4,Calibration!$D$2:$D$4,G37)</f>
        <v>666.70037668624298</v>
      </c>
    </row>
    <row r="38" spans="1:12" x14ac:dyDescent="0.25">
      <c r="A38">
        <v>180090</v>
      </c>
      <c r="B38">
        <v>14.83699989</v>
      </c>
      <c r="C38">
        <v>0.66700000000000004</v>
      </c>
      <c r="D38">
        <v>1158.94494629</v>
      </c>
      <c r="E38">
        <v>1.13890004</v>
      </c>
      <c r="F38">
        <v>1111.7580566399999</v>
      </c>
      <c r="G38">
        <v>1.7059999699999999</v>
      </c>
      <c r="H38">
        <v>9.9000003020963209E+37</v>
      </c>
      <c r="J38" s="2">
        <f>TREND(Calibration!$A$2:$A$4,Calibration!$B$2:$B$4,C38)</f>
        <v>425.8251142264607</v>
      </c>
      <c r="K38" s="2">
        <f>TREND(Calibration!$A$2:$A$4,Calibration!$C$2:$C$4,E38)</f>
        <v>441.02163083492769</v>
      </c>
      <c r="L38" s="2">
        <f>TREND(Calibration!$A$2:$A$4,Calibration!$D$2:$D$4,G38)</f>
        <v>662.24819592672475</v>
      </c>
    </row>
    <row r="39" spans="1:12" x14ac:dyDescent="0.25">
      <c r="A39">
        <v>185090</v>
      </c>
      <c r="B39">
        <v>14.847000120000001</v>
      </c>
      <c r="C39">
        <v>0.67019998999999997</v>
      </c>
      <c r="D39">
        <v>572.80297852000001</v>
      </c>
      <c r="E39">
        <v>1.1416000100000001</v>
      </c>
      <c r="F39">
        <v>9.9000003020963209E+37</v>
      </c>
      <c r="G39">
        <v>1.68710005</v>
      </c>
      <c r="H39">
        <v>9.9000003020963209E+37</v>
      </c>
      <c r="J39" s="2">
        <f>TREND(Calibration!$A$2:$A$4,Calibration!$B$2:$B$4,C39)</f>
        <v>427.78789473888867</v>
      </c>
      <c r="K39" s="2">
        <f>TREND(Calibration!$A$2:$A$4,Calibration!$C$2:$C$4,E39)</f>
        <v>442.11399961956977</v>
      </c>
      <c r="L39" s="2">
        <f>TREND(Calibration!$A$2:$A$4,Calibration!$D$2:$D$4,G39)</f>
        <v>654.45691257668477</v>
      </c>
    </row>
    <row r="40" spans="1:12" x14ac:dyDescent="0.25">
      <c r="A40">
        <v>190089</v>
      </c>
      <c r="B40">
        <v>14.885999679999999</v>
      </c>
      <c r="C40">
        <v>0.66640001999999998</v>
      </c>
      <c r="D40">
        <v>433.10101318</v>
      </c>
      <c r="E40">
        <v>1.1416000100000001</v>
      </c>
      <c r="F40">
        <v>9.9000003020963209E+37</v>
      </c>
      <c r="G40">
        <v>1.6914000499999999</v>
      </c>
      <c r="H40">
        <v>1052.74902344</v>
      </c>
      <c r="J40" s="2">
        <f>TREND(Calibration!$A$2:$A$4,Calibration!$B$2:$B$4,C40)</f>
        <v>425.45710399772662</v>
      </c>
      <c r="K40" s="2">
        <f>TREND(Calibration!$A$2:$A$4,Calibration!$C$2:$C$4,E40)</f>
        <v>442.11399961956977</v>
      </c>
      <c r="L40" s="2">
        <f>TREND(Calibration!$A$2:$A$4,Calibration!$D$2:$D$4,G40)</f>
        <v>656.22954010130775</v>
      </c>
    </row>
    <row r="41" spans="1:12" x14ac:dyDescent="0.25">
      <c r="A41">
        <v>195090</v>
      </c>
      <c r="B41">
        <v>14.86900043</v>
      </c>
      <c r="C41">
        <v>0.65990000999999998</v>
      </c>
      <c r="D41">
        <v>1035.9139404299999</v>
      </c>
      <c r="E41">
        <v>1.13789999</v>
      </c>
      <c r="F41">
        <v>1117.54394531</v>
      </c>
      <c r="G41">
        <v>1.6833000199999999</v>
      </c>
      <c r="H41">
        <v>9.9000003020963209E+37</v>
      </c>
      <c r="J41" s="2">
        <f>TREND(Calibration!$A$2:$A$4,Calibration!$B$2:$B$4,C41)</f>
        <v>421.47018748905407</v>
      </c>
      <c r="K41" s="2">
        <f>TREND(Calibration!$A$2:$A$4,Calibration!$C$2:$C$4,E41)</f>
        <v>440.61702507890766</v>
      </c>
      <c r="L41" s="2">
        <f>TREND(Calibration!$A$2:$A$4,Calibration!$D$2:$D$4,G41)</f>
        <v>652.89039216450033</v>
      </c>
    </row>
    <row r="42" spans="1:12" x14ac:dyDescent="0.25">
      <c r="A42">
        <v>200090</v>
      </c>
      <c r="B42">
        <v>14.769000050000001</v>
      </c>
      <c r="C42">
        <v>0.66049999000000004</v>
      </c>
      <c r="D42">
        <v>584.26202393000005</v>
      </c>
      <c r="E42">
        <v>1.14059997</v>
      </c>
      <c r="F42">
        <v>9.9000003020963209E+37</v>
      </c>
      <c r="G42">
        <v>1.6784000400000001</v>
      </c>
      <c r="H42">
        <v>9.9000003020963209E+37</v>
      </c>
      <c r="J42" s="2">
        <f>TREND(Calibration!$A$2:$A$4,Calibration!$B$2:$B$4,C42)</f>
        <v>421.83819771778815</v>
      </c>
      <c r="K42" s="2">
        <f>TREND(Calibration!$A$2:$A$4,Calibration!$C$2:$C$4,E42)</f>
        <v>441.70939790940503</v>
      </c>
      <c r="L42" s="2">
        <f>TREND(Calibration!$A$2:$A$4,Calibration!$D$2:$D$4,G42)</f>
        <v>650.8704295091278</v>
      </c>
    </row>
    <row r="43" spans="1:12" x14ac:dyDescent="0.25">
      <c r="A43">
        <v>205090</v>
      </c>
      <c r="B43">
        <v>14.66800022</v>
      </c>
      <c r="C43">
        <v>0.66100000999999997</v>
      </c>
      <c r="D43">
        <v>382.42599487000001</v>
      </c>
      <c r="E43">
        <v>1.1433000600000001</v>
      </c>
      <c r="F43">
        <v>9.9000003020963209E+37</v>
      </c>
      <c r="G43">
        <v>1.6665999899999999</v>
      </c>
      <c r="H43">
        <v>998.26397704999999</v>
      </c>
      <c r="J43" s="2">
        <f>TREND(Calibration!$A$2:$A$4,Calibration!$B$2:$B$4,C43)</f>
        <v>422.14489539866344</v>
      </c>
      <c r="K43" s="2">
        <f>TREND(Calibration!$A$2:$A$4,Calibration!$C$2:$C$4,E43)</f>
        <v>442.80181524431026</v>
      </c>
      <c r="L43" s="2">
        <f>TREND(Calibration!$A$2:$A$4,Calibration!$D$2:$D$4,G43)</f>
        <v>646.00598917844695</v>
      </c>
    </row>
    <row r="44" spans="1:12" x14ac:dyDescent="0.25">
      <c r="A44">
        <v>210111</v>
      </c>
      <c r="B44">
        <v>14.498999599999999</v>
      </c>
      <c r="C44">
        <v>0.66320002</v>
      </c>
      <c r="D44">
        <v>418.28201294000002</v>
      </c>
      <c r="E44">
        <v>1.14059997</v>
      </c>
      <c r="F44">
        <v>9.9000003020963209E+37</v>
      </c>
      <c r="G44">
        <v>1.6617000099999999</v>
      </c>
      <c r="H44">
        <v>9.9000003020963209E+37</v>
      </c>
      <c r="J44" s="2">
        <f>TREND(Calibration!$A$2:$A$4,Calibration!$B$2:$B$4,C44)</f>
        <v>423.49431735159038</v>
      </c>
      <c r="K44" s="2">
        <f>TREND(Calibration!$A$2:$A$4,Calibration!$C$2:$C$4,E44)</f>
        <v>441.70939790940503</v>
      </c>
      <c r="L44" s="2">
        <f>TREND(Calibration!$A$2:$A$4,Calibration!$D$2:$D$4,G44)</f>
        <v>643.98602652307432</v>
      </c>
    </row>
    <row r="45" spans="1:12" x14ac:dyDescent="0.25">
      <c r="A45">
        <v>215090</v>
      </c>
      <c r="B45">
        <v>14.30799961</v>
      </c>
      <c r="C45">
        <v>0.65719998000000002</v>
      </c>
      <c r="D45">
        <v>1160.9680175799999</v>
      </c>
      <c r="E45">
        <v>1.13999999</v>
      </c>
      <c r="F45">
        <v>1021.27197266</v>
      </c>
      <c r="G45">
        <v>1.65409994</v>
      </c>
      <c r="H45">
        <v>9.9000003020963209E+37</v>
      </c>
      <c r="J45" s="2">
        <f>TREND(Calibration!$A$2:$A$4,Calibration!$B$2:$B$4,C45)</f>
        <v>419.81406785525184</v>
      </c>
      <c r="K45" s="2">
        <f>TREND(Calibration!$A$2:$A$4,Calibration!$C$2:$C$4,E45)</f>
        <v>441.46665468506933</v>
      </c>
      <c r="L45" s="2">
        <f>TREND(Calibration!$A$2:$A$4,Calibration!$D$2:$D$4,G45)</f>
        <v>640.85298157631598</v>
      </c>
    </row>
    <row r="46" spans="1:12" x14ac:dyDescent="0.25">
      <c r="A46">
        <v>220089</v>
      </c>
      <c r="B46">
        <v>14.27600002</v>
      </c>
      <c r="C46">
        <v>0.65939999000000005</v>
      </c>
      <c r="D46">
        <v>-159.92100525000001</v>
      </c>
      <c r="E46">
        <v>1.1383999600000001</v>
      </c>
      <c r="F46">
        <v>9.9000003020963209E+37</v>
      </c>
      <c r="G46">
        <v>1.6552</v>
      </c>
      <c r="H46">
        <v>1121.0839843700001</v>
      </c>
      <c r="J46" s="2">
        <f>TREND(Calibration!$A$2:$A$4,Calibration!$B$2:$B$4,C46)</f>
        <v>421.16348980817878</v>
      </c>
      <c r="K46" s="2">
        <f>TREND(Calibration!$A$2:$A$4,Calibration!$C$2:$C$4,E46)</f>
        <v>440.81930570471377</v>
      </c>
      <c r="L46" s="2">
        <f>TREND(Calibration!$A$2:$A$4,Calibration!$D$2:$D$4,G46)</f>
        <v>641.30646916578962</v>
      </c>
    </row>
    <row r="47" spans="1:12" x14ac:dyDescent="0.25">
      <c r="A47">
        <v>225090</v>
      </c>
      <c r="B47">
        <v>14.213999749999999</v>
      </c>
      <c r="C47">
        <v>0.65179997999999995</v>
      </c>
      <c r="D47">
        <v>1129.37402344</v>
      </c>
      <c r="E47">
        <v>1.1383999600000001</v>
      </c>
      <c r="F47">
        <v>1300.6359863299999</v>
      </c>
      <c r="G47">
        <v>1.65470004</v>
      </c>
      <c r="H47">
        <v>9.9000003020963209E+37</v>
      </c>
      <c r="J47" s="2">
        <f>TREND(Calibration!$A$2:$A$4,Calibration!$B$2:$B$4,C47)</f>
        <v>416.50186538989681</v>
      </c>
      <c r="K47" s="2">
        <f>TREND(Calibration!$A$2:$A$4,Calibration!$C$2:$C$4,E47)</f>
        <v>440.81930570471377</v>
      </c>
      <c r="L47" s="2">
        <f>TREND(Calibration!$A$2:$A$4,Calibration!$D$2:$D$4,G47)</f>
        <v>641.10036617574065</v>
      </c>
    </row>
    <row r="48" spans="1:12" x14ac:dyDescent="0.25">
      <c r="A48">
        <v>230089</v>
      </c>
      <c r="B48">
        <v>14.2329998</v>
      </c>
      <c r="C48">
        <v>0.65829998000000001</v>
      </c>
      <c r="D48">
        <v>578.48602295000001</v>
      </c>
      <c r="E48">
        <v>1.14059997</v>
      </c>
      <c r="F48">
        <v>968.63800048999997</v>
      </c>
      <c r="G48">
        <v>1.6729999799999999</v>
      </c>
      <c r="H48">
        <v>9.9000003020963209E+37</v>
      </c>
      <c r="J48" s="2">
        <f>TREND(Calibration!$A$2:$A$4,Calibration!$B$2:$B$4,C48)</f>
        <v>420.48877576486115</v>
      </c>
      <c r="K48" s="2">
        <f>TREND(Calibration!$A$2:$A$4,Calibration!$C$2:$C$4,E48)</f>
        <v>441.70939790940503</v>
      </c>
      <c r="L48" s="2">
        <f>TREND(Calibration!$A$2:$A$4,Calibration!$D$2:$D$4,G48)</f>
        <v>648.64431439503107</v>
      </c>
    </row>
    <row r="49" spans="1:12" x14ac:dyDescent="0.25">
      <c r="A49">
        <v>235090</v>
      </c>
      <c r="B49">
        <v>14.27600002</v>
      </c>
      <c r="C49">
        <v>0.65880000999999999</v>
      </c>
      <c r="D49">
        <v>406.32998657000002</v>
      </c>
      <c r="E49">
        <v>1.12220001</v>
      </c>
      <c r="F49">
        <v>1150.82299805</v>
      </c>
      <c r="G49">
        <v>1.68649995</v>
      </c>
      <c r="H49">
        <v>9.9000003020963209E+37</v>
      </c>
      <c r="J49" s="2">
        <f>TREND(Calibration!$A$2:$A$4,Calibration!$B$2:$B$4,C49)</f>
        <v>420.79547957944476</v>
      </c>
      <c r="K49" s="2">
        <f>TREND(Calibration!$A$2:$A$4,Calibration!$C$2:$C$4,E49)</f>
        <v>434.26504040074298</v>
      </c>
      <c r="L49" s="2">
        <f>TREND(Calibration!$A$2:$A$4,Calibration!$D$2:$D$4,G49)</f>
        <v>654.20952797726</v>
      </c>
    </row>
    <row r="50" spans="1:12" x14ac:dyDescent="0.25">
      <c r="A50">
        <v>240100</v>
      </c>
      <c r="B50">
        <v>14.32800007</v>
      </c>
      <c r="C50">
        <v>0.65829998000000001</v>
      </c>
      <c r="D50">
        <v>442.04199218999997</v>
      </c>
      <c r="E50">
        <v>1.1210999500000001</v>
      </c>
      <c r="F50">
        <v>9.9000003020963209E+37</v>
      </c>
      <c r="G50">
        <v>1.69840002</v>
      </c>
      <c r="H50">
        <v>1284.3940429700001</v>
      </c>
      <c r="J50" s="2">
        <f>TREND(Calibration!$A$2:$A$4,Calibration!$B$2:$B$4,C50)</f>
        <v>420.48877576486115</v>
      </c>
      <c r="K50" s="2">
        <f>TREND(Calibration!$A$2:$A$4,Calibration!$C$2:$C$4,E50)</f>
        <v>433.81997204619341</v>
      </c>
      <c r="L50" s="2">
        <f>TREND(Calibration!$A$2:$A$4,Calibration!$D$2:$D$4,G50)</f>
        <v>659.11520044864142</v>
      </c>
    </row>
    <row r="51" spans="1:12" x14ac:dyDescent="0.25">
      <c r="A51">
        <v>245116</v>
      </c>
      <c r="B51">
        <v>14.36299992</v>
      </c>
      <c r="C51">
        <v>0.66420000999999995</v>
      </c>
      <c r="D51">
        <v>1158.9210205100001</v>
      </c>
      <c r="E51">
        <v>1.1210999500000001</v>
      </c>
      <c r="F51">
        <v>860.11700439000003</v>
      </c>
      <c r="G51">
        <v>1.6972999600000001</v>
      </c>
      <c r="H51">
        <v>9.9000003020963209E+37</v>
      </c>
      <c r="J51" s="2">
        <f>TREND(Calibration!$A$2:$A$4,Calibration!$B$2:$B$4,C51)</f>
        <v>424.10768204479967</v>
      </c>
      <c r="K51" s="2">
        <f>TREND(Calibration!$A$2:$A$4,Calibration!$C$2:$C$4,E51)</f>
        <v>433.81997204619341</v>
      </c>
      <c r="L51" s="2">
        <f>TREND(Calibration!$A$2:$A$4,Calibration!$D$2:$D$4,G51)</f>
        <v>658.66171285916778</v>
      </c>
    </row>
    <row r="52" spans="1:12" x14ac:dyDescent="0.25">
      <c r="A52">
        <v>250090</v>
      </c>
      <c r="B52">
        <v>14.27600002</v>
      </c>
      <c r="C52">
        <v>0.66420000999999995</v>
      </c>
      <c r="D52">
        <v>950.70800781000003</v>
      </c>
      <c r="E52">
        <v>1.11839998</v>
      </c>
      <c r="F52">
        <v>622.70599364999998</v>
      </c>
      <c r="G52">
        <v>1.68110001</v>
      </c>
      <c r="H52">
        <v>9.9000003020963209E+37</v>
      </c>
      <c r="J52" s="2">
        <f>TREND(Calibration!$A$2:$A$4,Calibration!$B$2:$B$4,C52)</f>
        <v>424.10768204479967</v>
      </c>
      <c r="K52" s="2">
        <f>TREND(Calibration!$A$2:$A$4,Calibration!$C$2:$C$4,E52)</f>
        <v>432.72760326155134</v>
      </c>
      <c r="L52" s="2">
        <f>TREND(Calibration!$A$2:$A$4,Calibration!$D$2:$D$4,G52)</f>
        <v>651.9834623318385</v>
      </c>
    </row>
    <row r="53" spans="1:12" x14ac:dyDescent="0.25">
      <c r="A53">
        <v>255090</v>
      </c>
      <c r="B53">
        <v>14.17199993</v>
      </c>
      <c r="C53">
        <v>0.66420000999999995</v>
      </c>
      <c r="D53">
        <v>851.07702637</v>
      </c>
      <c r="E53">
        <v>1.1157000100000001</v>
      </c>
      <c r="F53">
        <v>801.63098145000004</v>
      </c>
      <c r="G53">
        <v>1.68490005</v>
      </c>
      <c r="H53">
        <v>9.9000003020963209E+37</v>
      </c>
      <c r="J53" s="2">
        <f>TREND(Calibration!$A$2:$A$4,Calibration!$B$2:$B$4,C53)</f>
        <v>424.10768204479967</v>
      </c>
      <c r="K53" s="2">
        <f>TREND(Calibration!$A$2:$A$4,Calibration!$C$2:$C$4,E53)</f>
        <v>431.63523447690932</v>
      </c>
      <c r="L53" s="2">
        <f>TREND(Calibration!$A$2:$A$4,Calibration!$D$2:$D$4,G53)</f>
        <v>653.5499868664125</v>
      </c>
    </row>
    <row r="54" spans="1:12" x14ac:dyDescent="0.25">
      <c r="A54">
        <v>260090</v>
      </c>
      <c r="B54">
        <v>14.10400009</v>
      </c>
      <c r="C54">
        <v>0.66210002000000001</v>
      </c>
      <c r="D54">
        <v>537.25402831999997</v>
      </c>
      <c r="E54">
        <v>1.11730003</v>
      </c>
      <c r="F54">
        <v>1152.2149658200001</v>
      </c>
      <c r="G54">
        <v>1.6898000200000001</v>
      </c>
      <c r="H54">
        <v>9.9000003020963209E+37</v>
      </c>
      <c r="J54" s="2">
        <f>TREND(Calibration!$A$2:$A$4,Calibration!$B$2:$B$4,C54)</f>
        <v>422.81960944198107</v>
      </c>
      <c r="K54" s="2">
        <f>TREND(Calibration!$A$2:$A$4,Calibration!$C$2:$C$4,E54)</f>
        <v>432.28257941140964</v>
      </c>
      <c r="L54" s="2">
        <f>TREND(Calibration!$A$2:$A$4,Calibration!$D$2:$D$4,G54)</f>
        <v>655.56994539939558</v>
      </c>
    </row>
    <row r="55" spans="1:12" x14ac:dyDescent="0.25">
      <c r="A55">
        <v>265090</v>
      </c>
      <c r="B55">
        <v>14.03199959</v>
      </c>
      <c r="C55">
        <v>0.67129998999999996</v>
      </c>
      <c r="D55">
        <v>343.27801513999998</v>
      </c>
      <c r="E55">
        <v>1.12539995</v>
      </c>
      <c r="F55">
        <v>9.9000003020963209E+37</v>
      </c>
      <c r="G55">
        <v>1.7033</v>
      </c>
      <c r="H55">
        <v>9.9000003020963209E+37</v>
      </c>
      <c r="J55" s="2">
        <f>TREND(Calibration!$A$2:$A$4,Calibration!$B$2:$B$4,C55)</f>
        <v>428.46260264849798</v>
      </c>
      <c r="K55" s="2">
        <f>TREND(Calibration!$A$2:$A$4,Calibration!$C$2:$C$4,E55)</f>
        <v>435.55968981119105</v>
      </c>
      <c r="L55" s="2">
        <f>TREND(Calibration!$A$2:$A$4,Calibration!$D$2:$D$4,G55)</f>
        <v>661.13516310401405</v>
      </c>
    </row>
    <row r="56" spans="1:12" x14ac:dyDescent="0.25">
      <c r="A56">
        <v>270090</v>
      </c>
      <c r="B56">
        <v>13.97900009</v>
      </c>
      <c r="C56">
        <v>0.66799998000000005</v>
      </c>
      <c r="D56">
        <v>456.84899902000001</v>
      </c>
      <c r="E56">
        <v>1.12650001</v>
      </c>
      <c r="F56">
        <v>9.9000003020963209E+37</v>
      </c>
      <c r="G56">
        <v>1.7049000299999999</v>
      </c>
      <c r="H56">
        <v>9.9000003020963209E+37</v>
      </c>
      <c r="J56" s="2">
        <f>TREND(Calibration!$A$2:$A$4,Calibration!$B$2:$B$4,C56)</f>
        <v>426.43847278596172</v>
      </c>
      <c r="K56" s="2">
        <f>TREND(Calibration!$A$2:$A$4,Calibration!$C$2:$C$4,E56)</f>
        <v>436.00475816574067</v>
      </c>
      <c r="L56" s="2">
        <f>TREND(Calibration!$A$2:$A$4,Calibration!$D$2:$D$4,G56)</f>
        <v>661.79475780592622</v>
      </c>
    </row>
    <row r="57" spans="1:12" x14ac:dyDescent="0.25">
      <c r="A57">
        <v>275089</v>
      </c>
      <c r="B57">
        <v>13.94499969</v>
      </c>
      <c r="C57">
        <v>0.66640001999999998</v>
      </c>
      <c r="D57">
        <v>610.90502930000002</v>
      </c>
      <c r="E57">
        <v>1.1291999800000001</v>
      </c>
      <c r="F57">
        <v>9.9000003020963209E+37</v>
      </c>
      <c r="G57">
        <v>1.7043999400000001</v>
      </c>
      <c r="H57">
        <v>9.9000003020963209E+37</v>
      </c>
      <c r="J57" s="2">
        <f>TREND(Calibration!$A$2:$A$4,Calibration!$B$2:$B$4,C57)</f>
        <v>425.45710399772662</v>
      </c>
      <c r="K57" s="2">
        <f>TREND(Calibration!$A$2:$A$4,Calibration!$C$2:$C$4,E57)</f>
        <v>437.09712695038274</v>
      </c>
      <c r="L57" s="2">
        <f>TREND(Calibration!$A$2:$A$4,Calibration!$D$2:$D$4,G57)</f>
        <v>661.58860122481258</v>
      </c>
    </row>
    <row r="58" spans="1:12" x14ac:dyDescent="0.25">
      <c r="A58">
        <v>280089</v>
      </c>
      <c r="B58">
        <v>13.958000180000001</v>
      </c>
      <c r="C58">
        <v>0.66259997999999998</v>
      </c>
      <c r="D58">
        <v>383.23098755000001</v>
      </c>
      <c r="E58">
        <v>1.1167999500000001</v>
      </c>
      <c r="F58">
        <v>9.9000003020963209E+37</v>
      </c>
      <c r="G58">
        <v>1.68060005</v>
      </c>
      <c r="H58">
        <v>9.9000003020963209E+37</v>
      </c>
      <c r="J58" s="2">
        <f>TREND(Calibration!$A$2:$A$4,Calibration!$B$2:$B$4,C58)</f>
        <v>423.12627032060675</v>
      </c>
      <c r="K58" s="2">
        <f>TREND(Calibration!$A$2:$A$4,Calibration!$C$2:$C$4,E58)</f>
        <v>432.08025428119572</v>
      </c>
      <c r="L58" s="2">
        <f>TREND(Calibration!$A$2:$A$4,Calibration!$D$2:$D$4,G58)</f>
        <v>651.77735934178952</v>
      </c>
    </row>
    <row r="59" spans="1:12" x14ac:dyDescent="0.25">
      <c r="A59">
        <v>285090</v>
      </c>
      <c r="B59">
        <v>13.961000439999999</v>
      </c>
      <c r="C59">
        <v>0.66970003</v>
      </c>
      <c r="D59">
        <v>274.31399535999998</v>
      </c>
      <c r="E59">
        <v>1.1226999799999999</v>
      </c>
      <c r="F59">
        <v>9.9000003020963209E+37</v>
      </c>
      <c r="G59">
        <v>1.6648999499999999</v>
      </c>
      <c r="H59">
        <v>9.9000003020963209E+37</v>
      </c>
      <c r="J59" s="2">
        <f>TREND(Calibration!$A$2:$A$4,Calibration!$B$2:$B$4,C59)</f>
        <v>427.48123386026293</v>
      </c>
      <c r="K59" s="2">
        <f>TREND(Calibration!$A$2:$A$4,Calibration!$C$2:$C$4,E59)</f>
        <v>434.46732102654897</v>
      </c>
      <c r="L59" s="2">
        <f>TREND(Calibration!$A$2:$A$4,Calibration!$D$2:$D$4,G59)</f>
        <v>645.30516645822365</v>
      </c>
    </row>
    <row r="60" spans="1:12" x14ac:dyDescent="0.25">
      <c r="A60">
        <v>290090</v>
      </c>
      <c r="B60">
        <v>13.95100021</v>
      </c>
      <c r="C60">
        <v>0.68099999</v>
      </c>
      <c r="D60">
        <v>644.11499022999999</v>
      </c>
      <c r="E60">
        <v>1.1200000000000001</v>
      </c>
      <c r="F60">
        <v>9.9000003020963209E+37</v>
      </c>
      <c r="G60">
        <v>1.64709997</v>
      </c>
      <c r="H60">
        <v>9.9000003020963209E+37</v>
      </c>
      <c r="J60" s="2">
        <f>TREND(Calibration!$A$2:$A$4,Calibration!$B$2:$B$4,C60)</f>
        <v>434.41229966959861</v>
      </c>
      <c r="K60" s="2">
        <f>TREND(Calibration!$A$2:$A$4,Calibration!$C$2:$C$4,E60)</f>
        <v>433.37494819605172</v>
      </c>
      <c r="L60" s="2">
        <f>TREND(Calibration!$A$2:$A$4,Calibration!$D$2:$D$4,G60)</f>
        <v>637.9673212289822</v>
      </c>
    </row>
    <row r="61" spans="1:12" x14ac:dyDescent="0.25">
      <c r="A61">
        <v>295090</v>
      </c>
      <c r="B61">
        <v>13.99699974</v>
      </c>
      <c r="C61">
        <v>0.67720002000000001</v>
      </c>
      <c r="D61">
        <v>503.01998901000002</v>
      </c>
      <c r="E61">
        <v>1.1297999599999999</v>
      </c>
      <c r="F61">
        <v>9.9000003020963209E+37</v>
      </c>
      <c r="G61">
        <v>1.6482000400000001</v>
      </c>
      <c r="H61">
        <v>9.9000003020963209E+37</v>
      </c>
      <c r="J61" s="2">
        <f>TREND(Calibration!$A$2:$A$4,Calibration!$B$2:$B$4,C61)</f>
        <v>432.08150892843656</v>
      </c>
      <c r="K61" s="2">
        <f>TREND(Calibration!$A$2:$A$4,Calibration!$C$2:$C$4,E61)</f>
        <v>437.33987017471833</v>
      </c>
      <c r="L61" s="2">
        <f>TREND(Calibration!$A$2:$A$4,Calibration!$D$2:$D$4,G61)</f>
        <v>638.42081294084551</v>
      </c>
    </row>
    <row r="62" spans="1:12" x14ac:dyDescent="0.25">
      <c r="A62">
        <v>300090</v>
      </c>
      <c r="B62">
        <v>13.97999954</v>
      </c>
      <c r="C62">
        <v>0.68260001999999997</v>
      </c>
      <c r="D62">
        <v>729.93402100000003</v>
      </c>
      <c r="E62">
        <v>1.12759995</v>
      </c>
      <c r="F62">
        <v>1277.54296875</v>
      </c>
      <c r="G62">
        <v>1.6525000299999999</v>
      </c>
      <c r="H62">
        <v>9.9000003020963209E+37</v>
      </c>
      <c r="J62" s="2">
        <f>TREND(Calibration!$A$2:$A$4,Calibration!$B$2:$B$4,C62)</f>
        <v>435.39371139379153</v>
      </c>
      <c r="K62" s="2">
        <f>TREND(Calibration!$A$2:$A$4,Calibration!$C$2:$C$4,E62)</f>
        <v>436.44977797002707</v>
      </c>
      <c r="L62" s="2">
        <f>TREND(Calibration!$A$2:$A$4,Calibration!$D$2:$D$4,G62)</f>
        <v>640.19343634307882</v>
      </c>
    </row>
    <row r="63" spans="1:12" x14ac:dyDescent="0.25">
      <c r="A63">
        <v>305102</v>
      </c>
      <c r="B63">
        <v>13.93799973</v>
      </c>
      <c r="C63">
        <v>0.68210000000000004</v>
      </c>
      <c r="D63">
        <v>924.75701904000005</v>
      </c>
      <c r="E63">
        <v>1.13030005</v>
      </c>
      <c r="F63">
        <v>832.13598633000004</v>
      </c>
      <c r="G63">
        <v>1.66390002</v>
      </c>
      <c r="H63">
        <v>9.9000003020963209E+37</v>
      </c>
      <c r="J63" s="2">
        <f>TREND(Calibration!$A$2:$A$4,Calibration!$B$2:$B$4,C63)</f>
        <v>435.08701371291625</v>
      </c>
      <c r="K63" s="2">
        <f>TREND(Calibration!$A$2:$A$4,Calibration!$C$2:$C$4,E63)</f>
        <v>437.5421993507876</v>
      </c>
      <c r="L63" s="2">
        <f>TREND(Calibration!$A$2:$A$4,Calibration!$D$2:$D$4,G63)</f>
        <v>644.89295635573626</v>
      </c>
    </row>
    <row r="64" spans="1:12" x14ac:dyDescent="0.25">
      <c r="A64">
        <v>310090</v>
      </c>
      <c r="B64">
        <v>14.01299953</v>
      </c>
      <c r="C64">
        <v>0.68910002999999997</v>
      </c>
      <c r="D64">
        <v>506.80599976000002</v>
      </c>
      <c r="E64">
        <v>1.1383999600000001</v>
      </c>
      <c r="F64">
        <v>1338.0899658200001</v>
      </c>
      <c r="G64">
        <v>1.66760004</v>
      </c>
      <c r="H64">
        <v>1261.17004395</v>
      </c>
      <c r="J64" s="2">
        <f>TREND(Calibration!$A$2:$A$4,Calibration!$B$2:$B$4,C64)</f>
        <v>439.38062790246408</v>
      </c>
      <c r="K64" s="2">
        <f>TREND(Calibration!$A$2:$A$4,Calibration!$C$2:$C$4,E64)</f>
        <v>440.81930570471377</v>
      </c>
      <c r="L64" s="2">
        <f>TREND(Calibration!$A$2:$A$4,Calibration!$D$2:$D$4,G64)</f>
        <v>646.41824874960957</v>
      </c>
    </row>
    <row r="65" spans="1:12" x14ac:dyDescent="0.25">
      <c r="A65">
        <v>315089</v>
      </c>
      <c r="B65">
        <v>14.045000079999999</v>
      </c>
      <c r="C65">
        <v>0.68589997000000003</v>
      </c>
      <c r="D65">
        <v>478.90600585999999</v>
      </c>
      <c r="E65">
        <v>1.13030005</v>
      </c>
      <c r="F65">
        <v>1191.8339843700001</v>
      </c>
      <c r="G65">
        <v>1.6574000099999999</v>
      </c>
      <c r="H65">
        <v>9.9000003020963209E+37</v>
      </c>
      <c r="J65" s="2">
        <f>TREND(Calibration!$A$2:$A$4,Calibration!$B$2:$B$4,C65)</f>
        <v>437.41780445407824</v>
      </c>
      <c r="K65" s="2">
        <f>TREND(Calibration!$A$2:$A$4,Calibration!$C$2:$C$4,E65)</f>
        <v>437.5421993507876</v>
      </c>
      <c r="L65" s="2">
        <f>TREND(Calibration!$A$2:$A$4,Calibration!$D$2:$D$4,G65)</f>
        <v>642.21339899845134</v>
      </c>
    </row>
    <row r="66" spans="1:12" x14ac:dyDescent="0.25">
      <c r="A66">
        <v>320090</v>
      </c>
      <c r="B66">
        <v>14.06299973</v>
      </c>
      <c r="C66">
        <v>0.68370003000000001</v>
      </c>
      <c r="D66">
        <v>456.02999878000003</v>
      </c>
      <c r="E66">
        <v>1.1270999900000001</v>
      </c>
      <c r="F66">
        <v>9.9000003020963209E+37</v>
      </c>
      <c r="G66">
        <v>1.6557999800000001</v>
      </c>
      <c r="H66">
        <v>9.9000003020963209E+37</v>
      </c>
      <c r="J66" s="2">
        <f>TREND(Calibration!$A$2:$A$4,Calibration!$B$2:$B$4,C66)</f>
        <v>436.06842543710917</v>
      </c>
      <c r="K66" s="2">
        <f>TREND(Calibration!$A$2:$A$4,Calibration!$C$2:$C$4,E66)</f>
        <v>436.24750139007637</v>
      </c>
      <c r="L66" s="2">
        <f>TREND(Calibration!$A$2:$A$4,Calibration!$D$2:$D$4,G66)</f>
        <v>641.55380429653928</v>
      </c>
    </row>
    <row r="67" spans="1:12" x14ac:dyDescent="0.25">
      <c r="A67">
        <v>325089</v>
      </c>
      <c r="B67">
        <v>14.06700039</v>
      </c>
      <c r="C67">
        <v>0.68150001999999998</v>
      </c>
      <c r="D67">
        <v>565.19702147999999</v>
      </c>
      <c r="E67">
        <v>1.1248999799999999</v>
      </c>
      <c r="F67">
        <v>1181.5169677700001</v>
      </c>
      <c r="G67">
        <v>1.6552</v>
      </c>
      <c r="H67">
        <v>9.9000003020963209E+37</v>
      </c>
      <c r="J67" s="2">
        <f>TREND(Calibration!$A$2:$A$4,Calibration!$B$2:$B$4,C67)</f>
        <v>434.71900348418217</v>
      </c>
      <c r="K67" s="2">
        <f>TREND(Calibration!$A$2:$A$4,Calibration!$C$2:$C$4,E67)</f>
        <v>435.35740918538499</v>
      </c>
      <c r="L67" s="2">
        <f>TREND(Calibration!$A$2:$A$4,Calibration!$D$2:$D$4,G67)</f>
        <v>641.30646916578962</v>
      </c>
    </row>
    <row r="68" spans="1:12" x14ac:dyDescent="0.25">
      <c r="A68">
        <v>330090</v>
      </c>
      <c r="B68">
        <v>14.164999959999999</v>
      </c>
      <c r="C68">
        <v>0.67940003000000004</v>
      </c>
      <c r="D68">
        <v>380.62701415999999</v>
      </c>
      <c r="E68">
        <v>1.1118999700000001</v>
      </c>
      <c r="F68">
        <v>1302.14099121</v>
      </c>
      <c r="G68">
        <v>1.6698000399999999</v>
      </c>
      <c r="H68">
        <v>9.9000003020963209E+37</v>
      </c>
      <c r="J68" s="2">
        <f>TREND(Calibration!$A$2:$A$4,Calibration!$B$2:$B$4,C68)</f>
        <v>433.43093088136357</v>
      </c>
      <c r="K68" s="2">
        <f>TREND(Calibration!$A$2:$A$4,Calibration!$C$2:$C$4,E68)</f>
        <v>430.09779329186239</v>
      </c>
      <c r="L68" s="2">
        <f>TREND(Calibration!$A$2:$A$4,Calibration!$D$2:$D$4,G68)</f>
        <v>647.32517445988174</v>
      </c>
    </row>
    <row r="69" spans="1:12" x14ac:dyDescent="0.25">
      <c r="A69">
        <v>335090</v>
      </c>
      <c r="B69">
        <v>14.26299953</v>
      </c>
      <c r="C69">
        <v>0.67879999000000002</v>
      </c>
      <c r="D69">
        <v>452.20199585</v>
      </c>
      <c r="E69">
        <v>1.1330000200000001</v>
      </c>
      <c r="F69">
        <v>1208.12402344</v>
      </c>
      <c r="G69">
        <v>1.6698000399999999</v>
      </c>
      <c r="H69">
        <v>9.9000003020963209E+37</v>
      </c>
      <c r="J69" s="2">
        <f>TREND(Calibration!$A$2:$A$4,Calibration!$B$2:$B$4,C69)</f>
        <v>433.06288385037993</v>
      </c>
      <c r="K69" s="2">
        <f>TREND(Calibration!$A$2:$A$4,Calibration!$C$2:$C$4,E69)</f>
        <v>438.63456813542967</v>
      </c>
      <c r="L69" s="2">
        <f>TREND(Calibration!$A$2:$A$4,Calibration!$D$2:$D$4,G69)</f>
        <v>647.32517445988174</v>
      </c>
    </row>
    <row r="70" spans="1:12" x14ac:dyDescent="0.25">
      <c r="A70">
        <v>340091</v>
      </c>
      <c r="B70">
        <v>14.333000180000001</v>
      </c>
      <c r="C70">
        <v>0.68099999</v>
      </c>
      <c r="D70">
        <v>158.31100463999999</v>
      </c>
      <c r="E70">
        <v>1.1270999900000001</v>
      </c>
      <c r="F70">
        <v>9.9000003020963209E+37</v>
      </c>
      <c r="G70">
        <v>1.6482000400000001</v>
      </c>
      <c r="H70">
        <v>1153.7609863299999</v>
      </c>
      <c r="J70" s="2">
        <f>TREND(Calibration!$A$2:$A$4,Calibration!$B$2:$B$4,C70)</f>
        <v>434.41229966959861</v>
      </c>
      <c r="K70" s="2">
        <f>TREND(Calibration!$A$2:$A$4,Calibration!$C$2:$C$4,E70)</f>
        <v>436.24750139007637</v>
      </c>
      <c r="L70" s="2">
        <f>TREND(Calibration!$A$2:$A$4,Calibration!$D$2:$D$4,G70)</f>
        <v>638.42081294084551</v>
      </c>
    </row>
    <row r="71" spans="1:12" x14ac:dyDescent="0.25">
      <c r="A71">
        <v>345090</v>
      </c>
      <c r="B71">
        <v>14.37800026</v>
      </c>
      <c r="C71">
        <v>0.67610002000000002</v>
      </c>
      <c r="D71">
        <v>1132.0069580100001</v>
      </c>
      <c r="E71">
        <v>1.1248999799999999</v>
      </c>
      <c r="F71">
        <v>952.18103026999995</v>
      </c>
      <c r="G71">
        <v>1.6670999500000001</v>
      </c>
      <c r="H71">
        <v>9.9000003020963209E+37</v>
      </c>
      <c r="J71" s="2">
        <f>TREND(Calibration!$A$2:$A$4,Calibration!$B$2:$B$4,C71)</f>
        <v>431.40680101882725</v>
      </c>
      <c r="K71" s="2">
        <f>TREND(Calibration!$A$2:$A$4,Calibration!$C$2:$C$4,E71)</f>
        <v>435.35740918538499</v>
      </c>
      <c r="L71" s="2">
        <f>TREND(Calibration!$A$2:$A$4,Calibration!$D$2:$D$4,G71)</f>
        <v>646.21209216849593</v>
      </c>
    </row>
    <row r="72" spans="1:12" x14ac:dyDescent="0.25">
      <c r="A72">
        <v>350091</v>
      </c>
      <c r="B72">
        <v>14.40999985</v>
      </c>
      <c r="C72">
        <v>0.67339998000000001</v>
      </c>
      <c r="D72">
        <v>546.18499756000006</v>
      </c>
      <c r="E72">
        <v>1.13189995</v>
      </c>
      <c r="F72">
        <v>1117.55200195</v>
      </c>
      <c r="G72">
        <v>1.66929996</v>
      </c>
      <c r="H72">
        <v>9.9000003020963209E+37</v>
      </c>
      <c r="J72" s="2">
        <f>TREND(Calibration!$A$2:$A$4,Calibration!$B$2:$B$4,C72)</f>
        <v>429.75067525131669</v>
      </c>
      <c r="K72" s="2">
        <f>TREND(Calibration!$A$2:$A$4,Calibration!$C$2:$C$4,E72)</f>
        <v>438.18949573502476</v>
      </c>
      <c r="L72" s="2">
        <f>TREND(Calibration!$A$2:$A$4,Calibration!$D$2:$D$4,G72)</f>
        <v>647.11902200115776</v>
      </c>
    </row>
    <row r="73" spans="1:12" x14ac:dyDescent="0.25">
      <c r="A73">
        <v>355090</v>
      </c>
      <c r="B73">
        <v>14.40400028</v>
      </c>
      <c r="C73">
        <v>0.66589999</v>
      </c>
      <c r="D73">
        <v>436.90301513999998</v>
      </c>
      <c r="E73">
        <v>1.1270999900000001</v>
      </c>
      <c r="F73">
        <v>1083.1739502</v>
      </c>
      <c r="G73">
        <v>1.66820002</v>
      </c>
      <c r="H73">
        <v>9.9000003020963209E+37</v>
      </c>
      <c r="J73" s="2">
        <f>TREND(Calibration!$A$2:$A$4,Calibration!$B$2:$B$4,C73)</f>
        <v>425.15040018314306</v>
      </c>
      <c r="K73" s="2">
        <f>TREND(Calibration!$A$2:$A$4,Calibration!$C$2:$C$4,E73)</f>
        <v>436.24750139007637</v>
      </c>
      <c r="L73" s="2">
        <f>TREND(Calibration!$A$2:$A$4,Calibration!$D$2:$D$4,G73)</f>
        <v>646.66558388035924</v>
      </c>
    </row>
    <row r="74" spans="1:12" x14ac:dyDescent="0.25">
      <c r="A74">
        <v>360090</v>
      </c>
      <c r="B74">
        <v>14.4829998</v>
      </c>
      <c r="C74">
        <v>0.67400002000000003</v>
      </c>
      <c r="D74">
        <v>120.56999969</v>
      </c>
      <c r="E74">
        <v>1.12220001</v>
      </c>
      <c r="F74">
        <v>9.9000003020963209E+37</v>
      </c>
      <c r="G74">
        <v>1.6773999900000001</v>
      </c>
      <c r="H74">
        <v>9.9000003020963209E+37</v>
      </c>
      <c r="J74" s="2">
        <f>TREND(Calibration!$A$2:$A$4,Calibration!$B$2:$B$4,C74)</f>
        <v>430.11872228230033</v>
      </c>
      <c r="K74" s="2">
        <f>TREND(Calibration!$A$2:$A$4,Calibration!$C$2:$C$4,E74)</f>
        <v>434.26504040074298</v>
      </c>
      <c r="L74" s="2">
        <f>TREND(Calibration!$A$2:$A$4,Calibration!$D$2:$D$4,G74)</f>
        <v>650.45816993796518</v>
      </c>
    </row>
    <row r="75" spans="1:12" x14ac:dyDescent="0.25">
      <c r="A75">
        <v>365090</v>
      </c>
      <c r="B75">
        <v>14.506999970000001</v>
      </c>
      <c r="C75">
        <v>0.66750001999999997</v>
      </c>
      <c r="D75">
        <v>1336.8139648399999</v>
      </c>
      <c r="E75">
        <v>1.1210999500000001</v>
      </c>
      <c r="F75">
        <v>1080.4139404299999</v>
      </c>
      <c r="G75">
        <v>1.6670999500000001</v>
      </c>
      <c r="H75">
        <v>9.9000003020963209E+37</v>
      </c>
      <c r="J75" s="2">
        <f>TREND(Calibration!$A$2:$A$4,Calibration!$B$2:$B$4,C75)</f>
        <v>426.13181190733599</v>
      </c>
      <c r="K75" s="2">
        <f>TREND(Calibration!$A$2:$A$4,Calibration!$C$2:$C$4,E75)</f>
        <v>433.81997204619341</v>
      </c>
      <c r="L75" s="2">
        <f>TREND(Calibration!$A$2:$A$4,Calibration!$D$2:$D$4,G75)</f>
        <v>646.21209216849593</v>
      </c>
    </row>
    <row r="76" spans="1:12" x14ac:dyDescent="0.25">
      <c r="A76">
        <v>370091</v>
      </c>
      <c r="B76">
        <v>14.57800007</v>
      </c>
      <c r="C76">
        <v>0.66530001000000005</v>
      </c>
      <c r="D76">
        <v>755.75799560999997</v>
      </c>
      <c r="E76">
        <v>1.1244000199999999</v>
      </c>
      <c r="F76">
        <v>1053.5319824200001</v>
      </c>
      <c r="G76">
        <v>1.6584999600000001</v>
      </c>
      <c r="H76">
        <v>9.9000003020963209E+37</v>
      </c>
      <c r="J76" s="2">
        <f>TREND(Calibration!$A$2:$A$4,Calibration!$B$2:$B$4,C76)</f>
        <v>424.7823899544091</v>
      </c>
      <c r="K76" s="2">
        <f>TREND(Calibration!$A$2:$A$4,Calibration!$C$2:$C$4,E76)</f>
        <v>435.15513260543423</v>
      </c>
      <c r="L76" s="2">
        <f>TREND(Calibration!$A$2:$A$4,Calibration!$D$2:$D$4,G76)</f>
        <v>642.66684124163964</v>
      </c>
    </row>
    <row r="77" spans="1:12" x14ac:dyDescent="0.25">
      <c r="A77">
        <v>375090</v>
      </c>
      <c r="B77">
        <v>14.625</v>
      </c>
      <c r="C77">
        <v>0.66149997999999999</v>
      </c>
      <c r="D77">
        <v>523.45397949000005</v>
      </c>
      <c r="E77">
        <v>1.14429998</v>
      </c>
      <c r="F77">
        <v>959.04101562000005</v>
      </c>
      <c r="G77">
        <v>1.6513999699999999</v>
      </c>
      <c r="H77">
        <v>1177.2149658200001</v>
      </c>
      <c r="J77" s="2">
        <f>TREND(Calibration!$A$2:$A$4,Calibration!$B$2:$B$4,C77)</f>
        <v>422.45156241099738</v>
      </c>
      <c r="K77" s="2">
        <f>TREND(Calibration!$A$2:$A$4,Calibration!$C$2:$C$4,E77)</f>
        <v>443.20636840421179</v>
      </c>
      <c r="L77" s="2">
        <f>TREND(Calibration!$A$2:$A$4,Calibration!$D$2:$D$4,G77)</f>
        <v>639.73994875360518</v>
      </c>
    </row>
    <row r="78" spans="1:12" x14ac:dyDescent="0.25">
      <c r="A78">
        <v>380105</v>
      </c>
      <c r="B78">
        <v>14.696999549999999</v>
      </c>
      <c r="C78">
        <v>0.66369997999999997</v>
      </c>
      <c r="D78">
        <v>505.49798584000001</v>
      </c>
      <c r="E78">
        <v>1.1373000099999999</v>
      </c>
      <c r="F78">
        <v>865.47399901999995</v>
      </c>
      <c r="G78">
        <v>1.6713999500000001</v>
      </c>
      <c r="H78">
        <v>9.9000003020963209E+37</v>
      </c>
      <c r="J78" s="2">
        <f>TREND(Calibration!$A$2:$A$4,Calibration!$B$2:$B$4,C78)</f>
        <v>423.80097823021606</v>
      </c>
      <c r="K78" s="2">
        <f>TREND(Calibration!$A$2:$A$4,Calibration!$C$2:$C$4,E78)</f>
        <v>440.37428185457202</v>
      </c>
      <c r="L78" s="2">
        <f>TREND(Calibration!$A$2:$A$4,Calibration!$D$2:$D$4,G78)</f>
        <v>647.9847196931189</v>
      </c>
    </row>
    <row r="79" spans="1:12" x14ac:dyDescent="0.25">
      <c r="A79">
        <v>385104</v>
      </c>
      <c r="B79">
        <v>14.76500034</v>
      </c>
      <c r="C79">
        <v>0.66210002000000001</v>
      </c>
      <c r="D79">
        <v>875.65600586000005</v>
      </c>
      <c r="E79">
        <v>1.1297999599999999</v>
      </c>
      <c r="F79">
        <v>685.65100098000005</v>
      </c>
      <c r="G79">
        <v>1.66439998</v>
      </c>
      <c r="H79">
        <v>9.9000003020963209E+37</v>
      </c>
      <c r="J79" s="2">
        <f>TREND(Calibration!$A$2:$A$4,Calibration!$B$2:$B$4,C79)</f>
        <v>422.81960944198107</v>
      </c>
      <c r="K79" s="2">
        <f>TREND(Calibration!$A$2:$A$4,Calibration!$C$2:$C$4,E79)</f>
        <v>437.33987017471833</v>
      </c>
      <c r="L79" s="2">
        <f>TREND(Calibration!$A$2:$A$4,Calibration!$D$2:$D$4,G79)</f>
        <v>645.09905934578512</v>
      </c>
    </row>
    <row r="80" spans="1:12" x14ac:dyDescent="0.25">
      <c r="A80">
        <v>390091</v>
      </c>
      <c r="B80">
        <v>14.79300022</v>
      </c>
      <c r="C80">
        <v>0.66479999000000001</v>
      </c>
      <c r="D80">
        <v>926.27301024999997</v>
      </c>
      <c r="E80">
        <v>1.1270999900000001</v>
      </c>
      <c r="F80">
        <v>351.60400391000002</v>
      </c>
      <c r="G80">
        <v>1.67470002</v>
      </c>
      <c r="H80">
        <v>9.9000003020963209E+37</v>
      </c>
      <c r="J80" s="2">
        <f>TREND(Calibration!$A$2:$A$4,Calibration!$B$2:$B$4,C80)</f>
        <v>424.4756922735337</v>
      </c>
      <c r="K80" s="2">
        <f>TREND(Calibration!$A$2:$A$4,Calibration!$C$2:$C$4,E80)</f>
        <v>436.24750139007637</v>
      </c>
      <c r="L80" s="2">
        <f>TREND(Calibration!$A$2:$A$4,Calibration!$D$2:$D$4,G80)</f>
        <v>649.34513711525437</v>
      </c>
    </row>
    <row r="81" spans="1:12" x14ac:dyDescent="0.25">
      <c r="A81">
        <v>395090</v>
      </c>
      <c r="B81">
        <v>14.8409996</v>
      </c>
      <c r="C81">
        <v>0.66259997999999998</v>
      </c>
      <c r="D81">
        <v>1086.39904785</v>
      </c>
      <c r="E81">
        <v>1.13619995</v>
      </c>
      <c r="F81">
        <v>425.98699950999998</v>
      </c>
      <c r="G81">
        <v>1.6648999499999999</v>
      </c>
      <c r="H81">
        <v>9.9000003020963209E+37</v>
      </c>
      <c r="J81" s="2">
        <f>TREND(Calibration!$A$2:$A$4,Calibration!$B$2:$B$4,C81)</f>
        <v>423.12627032060675</v>
      </c>
      <c r="K81" s="2">
        <f>TREND(Calibration!$A$2:$A$4,Calibration!$C$2:$C$4,E81)</f>
        <v>439.9292135000224</v>
      </c>
      <c r="L81" s="2">
        <f>TREND(Calibration!$A$2:$A$4,Calibration!$D$2:$D$4,G81)</f>
        <v>645.30516645822365</v>
      </c>
    </row>
    <row r="82" spans="1:12" x14ac:dyDescent="0.25">
      <c r="A82">
        <v>400092</v>
      </c>
      <c r="B82">
        <v>14.83199978</v>
      </c>
      <c r="C82">
        <v>0.65829998000000001</v>
      </c>
      <c r="D82">
        <v>722.07397461000005</v>
      </c>
      <c r="E82">
        <v>1.13189995</v>
      </c>
      <c r="F82">
        <v>520.03302001999998</v>
      </c>
      <c r="G82">
        <v>1.68710005</v>
      </c>
      <c r="H82">
        <v>9.9000003020963209E+37</v>
      </c>
      <c r="J82" s="2">
        <f>TREND(Calibration!$A$2:$A$4,Calibration!$B$2:$B$4,C82)</f>
        <v>420.48877576486115</v>
      </c>
      <c r="K82" s="2">
        <f>TREND(Calibration!$A$2:$A$4,Calibration!$C$2:$C$4,E82)</f>
        <v>438.18949573502476</v>
      </c>
      <c r="L82" s="2">
        <f>TREND(Calibration!$A$2:$A$4,Calibration!$D$2:$D$4,G82)</f>
        <v>654.45691257668477</v>
      </c>
    </row>
    <row r="83" spans="1:12" x14ac:dyDescent="0.25">
      <c r="A83">
        <v>405090</v>
      </c>
      <c r="B83">
        <v>14.74100018</v>
      </c>
      <c r="C83">
        <v>0.65719998000000002</v>
      </c>
      <c r="D83">
        <v>689.85601807</v>
      </c>
      <c r="E83">
        <v>1.12759995</v>
      </c>
      <c r="F83">
        <v>478.15701294000002</v>
      </c>
      <c r="G83">
        <v>1.7006000299999999</v>
      </c>
      <c r="H83">
        <v>9.9000003020963209E+37</v>
      </c>
      <c r="J83" s="2">
        <f>TREND(Calibration!$A$2:$A$4,Calibration!$B$2:$B$4,C83)</f>
        <v>419.81406785525184</v>
      </c>
      <c r="K83" s="2">
        <f>TREND(Calibration!$A$2:$A$4,Calibration!$C$2:$C$4,E83)</f>
        <v>436.44977797002707</v>
      </c>
      <c r="L83" s="2">
        <f>TREND(Calibration!$A$2:$A$4,Calibration!$D$2:$D$4,G83)</f>
        <v>660.02213028130325</v>
      </c>
    </row>
    <row r="84" spans="1:12" x14ac:dyDescent="0.25">
      <c r="A84">
        <v>410092</v>
      </c>
      <c r="B84">
        <v>14.69200039</v>
      </c>
      <c r="C84">
        <v>0.65719998000000002</v>
      </c>
      <c r="D84">
        <v>336.52301025000003</v>
      </c>
      <c r="E84">
        <v>1.12539995</v>
      </c>
      <c r="F84">
        <v>1030.02404785</v>
      </c>
      <c r="G84">
        <v>1.7033</v>
      </c>
      <c r="H84">
        <v>9.9000003020963209E+37</v>
      </c>
      <c r="J84" s="2">
        <f>TREND(Calibration!$A$2:$A$4,Calibration!$B$2:$B$4,C84)</f>
        <v>419.81406785525184</v>
      </c>
      <c r="K84" s="2">
        <f>TREND(Calibration!$A$2:$A$4,Calibration!$C$2:$C$4,E84)</f>
        <v>435.55968981119105</v>
      </c>
      <c r="L84" s="2">
        <f>TREND(Calibration!$A$2:$A$4,Calibration!$D$2:$D$4,G84)</f>
        <v>661.13516310401405</v>
      </c>
    </row>
    <row r="85" spans="1:12" x14ac:dyDescent="0.25">
      <c r="A85">
        <v>415092</v>
      </c>
      <c r="B85">
        <v>14.623999599999999</v>
      </c>
      <c r="C85">
        <v>0.65450001000000002</v>
      </c>
      <c r="D85">
        <v>899.57702637</v>
      </c>
      <c r="E85">
        <v>1.12600005</v>
      </c>
      <c r="F85">
        <v>961.74102783000001</v>
      </c>
      <c r="G85">
        <v>1.68649995</v>
      </c>
      <c r="H85">
        <v>1306.7709960899999</v>
      </c>
      <c r="J85" s="2">
        <f>TREND(Calibration!$A$2:$A$4,Calibration!$B$2:$B$4,C85)</f>
        <v>418.15798502369915</v>
      </c>
      <c r="K85" s="2">
        <f>TREND(Calibration!$A$2:$A$4,Calibration!$C$2:$C$4,E85)</f>
        <v>435.80248158578991</v>
      </c>
      <c r="L85" s="2">
        <f>TREND(Calibration!$A$2:$A$4,Calibration!$D$2:$D$4,G85)</f>
        <v>654.20952797726</v>
      </c>
    </row>
    <row r="86" spans="1:12" x14ac:dyDescent="0.25">
      <c r="A86">
        <v>420091</v>
      </c>
      <c r="B86">
        <v>14.541000370000001</v>
      </c>
      <c r="C86">
        <v>0.65240001999999997</v>
      </c>
      <c r="D86">
        <v>679.96600341999999</v>
      </c>
      <c r="E86">
        <v>1.1226999799999999</v>
      </c>
      <c r="F86">
        <v>1218.5169677700001</v>
      </c>
      <c r="G86">
        <v>1.68920004</v>
      </c>
      <c r="H86">
        <v>9.9000003020963209E+37</v>
      </c>
      <c r="J86" s="2">
        <f>TREND(Calibration!$A$2:$A$4,Calibration!$B$2:$B$4,C86)</f>
        <v>416.86991242088044</v>
      </c>
      <c r="K86" s="2">
        <f>TREND(Calibration!$A$2:$A$4,Calibration!$C$2:$C$4,E86)</f>
        <v>434.46732102654897</v>
      </c>
      <c r="L86" s="2">
        <f>TREND(Calibration!$A$2:$A$4,Calibration!$D$2:$D$4,G86)</f>
        <v>655.32261026864592</v>
      </c>
    </row>
    <row r="87" spans="1:12" x14ac:dyDescent="0.25">
      <c r="A87">
        <v>425091</v>
      </c>
      <c r="B87">
        <v>14.57499981</v>
      </c>
      <c r="C87">
        <v>0.65990000999999998</v>
      </c>
      <c r="D87">
        <v>415.19900512999999</v>
      </c>
      <c r="E87">
        <v>1.1373000099999999</v>
      </c>
      <c r="F87">
        <v>9.9000003020963209E+37</v>
      </c>
      <c r="G87">
        <v>1.69519997</v>
      </c>
      <c r="H87">
        <v>9.9000003020963209E+37</v>
      </c>
      <c r="J87" s="2">
        <f>TREND(Calibration!$A$2:$A$4,Calibration!$B$2:$B$4,C87)</f>
        <v>421.47018748905407</v>
      </c>
      <c r="K87" s="2">
        <f>TREND(Calibration!$A$2:$A$4,Calibration!$C$2:$C$4,E87)</f>
        <v>440.37428185457202</v>
      </c>
      <c r="L87" s="2">
        <f>TREND(Calibration!$A$2:$A$4,Calibration!$D$2:$D$4,G87)</f>
        <v>657.79601516720663</v>
      </c>
    </row>
    <row r="88" spans="1:12" x14ac:dyDescent="0.25">
      <c r="A88">
        <v>430091</v>
      </c>
      <c r="B88">
        <v>14.62300014</v>
      </c>
      <c r="C88">
        <v>0.66479999000000001</v>
      </c>
      <c r="D88">
        <v>317.58401488999999</v>
      </c>
      <c r="E88">
        <v>1.1287000199999999</v>
      </c>
      <c r="F88">
        <v>9.9000003020963209E+37</v>
      </c>
      <c r="G88">
        <v>1.72329998</v>
      </c>
      <c r="H88">
        <v>1086.6889648399999</v>
      </c>
      <c r="J88" s="2">
        <f>TREND(Calibration!$A$2:$A$4,Calibration!$B$2:$B$4,C88)</f>
        <v>424.4756922735337</v>
      </c>
      <c r="K88" s="2">
        <f>TREND(Calibration!$A$2:$A$4,Calibration!$C$2:$C$4,E88)</f>
        <v>436.89485037043193</v>
      </c>
      <c r="L88" s="2">
        <f>TREND(Calibration!$A$2:$A$4,Calibration!$D$2:$D$4,G88)</f>
        <v>669.37993404352778</v>
      </c>
    </row>
    <row r="89" spans="1:12" x14ac:dyDescent="0.25">
      <c r="A89">
        <v>435091</v>
      </c>
      <c r="B89">
        <v>14.65600014</v>
      </c>
      <c r="C89">
        <v>0.66259997999999998</v>
      </c>
      <c r="D89">
        <v>375.81900023999998</v>
      </c>
      <c r="E89">
        <v>1.12329996</v>
      </c>
      <c r="F89">
        <v>9.9000003020963209E+37</v>
      </c>
      <c r="G89">
        <v>1.7216000600000001</v>
      </c>
      <c r="H89">
        <v>9.9000003020963209E+37</v>
      </c>
      <c r="J89" s="2">
        <f>TREND(Calibration!$A$2:$A$4,Calibration!$B$2:$B$4,C89)</f>
        <v>423.12627032060675</v>
      </c>
      <c r="K89" s="2">
        <f>TREND(Calibration!$A$2:$A$4,Calibration!$C$2:$C$4,E89)</f>
        <v>434.71006425088467</v>
      </c>
      <c r="L89" s="2">
        <f>TREND(Calibration!$A$2:$A$4,Calibration!$D$2:$D$4,G89)</f>
        <v>668.6791607919796</v>
      </c>
    </row>
    <row r="90" spans="1:12" x14ac:dyDescent="0.25">
      <c r="A90">
        <v>440091</v>
      </c>
      <c r="B90">
        <v>14.63799953</v>
      </c>
      <c r="C90">
        <v>0.66210002000000001</v>
      </c>
      <c r="D90">
        <v>601.51898193</v>
      </c>
      <c r="E90">
        <v>1.11899996</v>
      </c>
      <c r="F90">
        <v>9.9000003020963209E+37</v>
      </c>
      <c r="G90">
        <v>1.7237999399999999</v>
      </c>
      <c r="H90">
        <v>1305.9360351600001</v>
      </c>
      <c r="J90" s="2">
        <f>TREND(Calibration!$A$2:$A$4,Calibration!$B$2:$B$4,C90)</f>
        <v>422.81960944198107</v>
      </c>
      <c r="K90" s="2">
        <f>TREND(Calibration!$A$2:$A$4,Calibration!$C$2:$C$4,E90)</f>
        <v>432.97034648588698</v>
      </c>
      <c r="L90" s="2">
        <f>TREND(Calibration!$A$2:$A$4,Calibration!$D$2:$D$4,G90)</f>
        <v>669.58603703357664</v>
      </c>
    </row>
    <row r="91" spans="1:12" x14ac:dyDescent="0.25">
      <c r="A91">
        <v>445091</v>
      </c>
      <c r="B91">
        <v>14.5170002</v>
      </c>
      <c r="C91">
        <v>0.65990000999999998</v>
      </c>
      <c r="D91">
        <v>894.51000977000001</v>
      </c>
      <c r="E91">
        <v>1.1210999500000001</v>
      </c>
      <c r="F91">
        <v>9.9000003020963209E+37</v>
      </c>
      <c r="G91">
        <v>1.71080005</v>
      </c>
      <c r="H91">
        <v>9.9000003020963209E+37</v>
      </c>
      <c r="J91" s="2">
        <f>TREND(Calibration!$A$2:$A$4,Calibration!$B$2:$B$4,C91)</f>
        <v>421.47018748905407</v>
      </c>
      <c r="K91" s="2">
        <f>TREND(Calibration!$A$2:$A$4,Calibration!$C$2:$C$4,E91)</f>
        <v>433.81997204619341</v>
      </c>
      <c r="L91" s="2">
        <f>TREND(Calibration!$A$2:$A$4,Calibration!$D$2:$D$4,G91)</f>
        <v>664.22697591007181</v>
      </c>
    </row>
    <row r="92" spans="1:12" x14ac:dyDescent="0.25">
      <c r="A92">
        <v>450092</v>
      </c>
      <c r="B92">
        <v>14.31999969</v>
      </c>
      <c r="C92">
        <v>0.65670002000000005</v>
      </c>
      <c r="D92">
        <v>9.9000003020963209E+37</v>
      </c>
      <c r="E92">
        <v>1.1238000399999999</v>
      </c>
      <c r="F92">
        <v>386.32400512999999</v>
      </c>
      <c r="G92">
        <v>1.7183999999999999</v>
      </c>
      <c r="H92">
        <v>9.9000003020963209E+37</v>
      </c>
      <c r="J92" s="2">
        <f>TREND(Calibration!$A$2:$A$4,Calibration!$B$2:$B$4,C92)</f>
        <v>419.5074069766261</v>
      </c>
      <c r="K92" s="2">
        <f>TREND(Calibration!$A$2:$A$4,Calibration!$C$2:$C$4,E92)</f>
        <v>434.91238938109859</v>
      </c>
      <c r="L92" s="2">
        <f>TREND(Calibration!$A$2:$A$4,Calibration!$D$2:$D$4,G92)</f>
        <v>667.35997138815515</v>
      </c>
    </row>
    <row r="93" spans="1:12" x14ac:dyDescent="0.25">
      <c r="A93">
        <v>455091</v>
      </c>
      <c r="B93">
        <v>14.23499966</v>
      </c>
      <c r="C93">
        <v>0.65719998000000002</v>
      </c>
      <c r="D93">
        <v>670.91900635000002</v>
      </c>
      <c r="E93">
        <v>1.11899996</v>
      </c>
      <c r="F93">
        <v>498.46899414000001</v>
      </c>
      <c r="G93">
        <v>1.7076</v>
      </c>
      <c r="H93">
        <v>9.9000003020963209E+37</v>
      </c>
      <c r="J93" s="2">
        <f>TREND(Calibration!$A$2:$A$4,Calibration!$B$2:$B$4,C93)</f>
        <v>419.81406785525184</v>
      </c>
      <c r="K93" s="2">
        <f>TREND(Calibration!$A$2:$A$4,Calibration!$C$2:$C$4,E93)</f>
        <v>432.97034648588698</v>
      </c>
      <c r="L93" s="2">
        <f>TREND(Calibration!$A$2:$A$4,Calibration!$D$2:$D$4,G93)</f>
        <v>662.90779062863703</v>
      </c>
    </row>
    <row r="94" spans="1:12" x14ac:dyDescent="0.25">
      <c r="A94">
        <v>460092</v>
      </c>
      <c r="B94">
        <v>14.15100002</v>
      </c>
      <c r="C94">
        <v>0.65829998000000001</v>
      </c>
      <c r="D94">
        <v>613.74499512</v>
      </c>
      <c r="E94">
        <v>1.1152000399999999</v>
      </c>
      <c r="F94">
        <v>441.28698730000002</v>
      </c>
      <c r="G94">
        <v>1.7059999699999999</v>
      </c>
      <c r="H94">
        <v>9.9000003020963209E+37</v>
      </c>
      <c r="J94" s="2">
        <f>TREND(Calibration!$A$2:$A$4,Calibration!$B$2:$B$4,C94)</f>
        <v>420.48877576486115</v>
      </c>
      <c r="K94" s="2">
        <f>TREND(Calibration!$A$2:$A$4,Calibration!$C$2:$C$4,E94)</f>
        <v>431.43295385110326</v>
      </c>
      <c r="L94" s="2">
        <f>TREND(Calibration!$A$2:$A$4,Calibration!$D$2:$D$4,G94)</f>
        <v>662.24819592672475</v>
      </c>
    </row>
    <row r="95" spans="1:12" x14ac:dyDescent="0.25">
      <c r="A95">
        <v>465091</v>
      </c>
      <c r="B95">
        <v>14.13099957</v>
      </c>
      <c r="C95">
        <v>0.65990000999999998</v>
      </c>
      <c r="D95">
        <v>845.91101074000005</v>
      </c>
      <c r="E95">
        <v>1.1200000000000001</v>
      </c>
      <c r="F95">
        <v>405.61199950999998</v>
      </c>
      <c r="G95">
        <v>1.7076</v>
      </c>
      <c r="H95">
        <v>9.9000003020963209E+37</v>
      </c>
      <c r="J95" s="2">
        <f>TREND(Calibration!$A$2:$A$4,Calibration!$B$2:$B$4,C95)</f>
        <v>421.47018748905407</v>
      </c>
      <c r="K95" s="2">
        <f>TREND(Calibration!$A$2:$A$4,Calibration!$C$2:$C$4,E95)</f>
        <v>433.37494819605172</v>
      </c>
      <c r="L95" s="2">
        <f>TREND(Calibration!$A$2:$A$4,Calibration!$D$2:$D$4,G95)</f>
        <v>662.90779062863703</v>
      </c>
    </row>
    <row r="96" spans="1:12" x14ac:dyDescent="0.25">
      <c r="A96">
        <v>470092</v>
      </c>
      <c r="B96">
        <v>14.135000229999999</v>
      </c>
      <c r="C96">
        <v>0.65509998999999997</v>
      </c>
      <c r="D96">
        <v>539.87298583999996</v>
      </c>
      <c r="E96">
        <v>1.12220001</v>
      </c>
      <c r="F96">
        <v>551.82598876999998</v>
      </c>
      <c r="G96">
        <v>1.7188999700000001</v>
      </c>
      <c r="H96">
        <v>9.9000003020963209E+37</v>
      </c>
      <c r="J96" s="2">
        <f>TREND(Calibration!$A$2:$A$4,Calibration!$B$2:$B$4,C96)</f>
        <v>418.52599525243312</v>
      </c>
      <c r="K96" s="2">
        <f>TREND(Calibration!$A$2:$A$4,Calibration!$C$2:$C$4,E96)</f>
        <v>434.26504040074298</v>
      </c>
      <c r="L96" s="2">
        <f>TREND(Calibration!$A$2:$A$4,Calibration!$D$2:$D$4,G96)</f>
        <v>667.56607850059379</v>
      </c>
    </row>
    <row r="97" spans="1:12" x14ac:dyDescent="0.25">
      <c r="A97">
        <v>475092</v>
      </c>
      <c r="B97">
        <v>14.14099979</v>
      </c>
      <c r="C97">
        <v>0.65560001000000001</v>
      </c>
      <c r="D97">
        <v>509.41500853999997</v>
      </c>
      <c r="E97">
        <v>1.12220001</v>
      </c>
      <c r="F97">
        <v>861.53100586000005</v>
      </c>
      <c r="G97">
        <v>1.72920001</v>
      </c>
      <c r="H97">
        <v>9.9000003020963209E+37</v>
      </c>
      <c r="J97" s="2">
        <f>TREND(Calibration!$A$2:$A$4,Calibration!$B$2:$B$4,C97)</f>
        <v>418.83269293330846</v>
      </c>
      <c r="K97" s="2">
        <f>TREND(Calibration!$A$2:$A$4,Calibration!$C$2:$C$4,E97)</f>
        <v>434.26504040074298</v>
      </c>
      <c r="L97" s="2">
        <f>TREND(Calibration!$A$2:$A$4,Calibration!$D$2:$D$4,G97)</f>
        <v>671.81215627006293</v>
      </c>
    </row>
    <row r="98" spans="1:12" x14ac:dyDescent="0.25">
      <c r="A98">
        <v>480091</v>
      </c>
      <c r="B98">
        <v>14.18599987</v>
      </c>
      <c r="C98">
        <v>0.65509998999999997</v>
      </c>
      <c r="D98">
        <v>566.53802489999998</v>
      </c>
      <c r="E98">
        <v>1.13139999</v>
      </c>
      <c r="F98">
        <v>1040.91503906</v>
      </c>
      <c r="G98">
        <v>1.7318999799999999</v>
      </c>
      <c r="H98">
        <v>9.9000003020963209E+37</v>
      </c>
      <c r="J98" s="2">
        <f>TREND(Calibration!$A$2:$A$4,Calibration!$B$2:$B$4,C98)</f>
        <v>418.52599525243312</v>
      </c>
      <c r="K98" s="2">
        <f>TREND(Calibration!$A$2:$A$4,Calibration!$C$2:$C$4,E98)</f>
        <v>437.987219155074</v>
      </c>
      <c r="L98" s="2">
        <f>TREND(Calibration!$A$2:$A$4,Calibration!$D$2:$D$4,G98)</f>
        <v>672.92518909277362</v>
      </c>
    </row>
    <row r="99" spans="1:12" x14ac:dyDescent="0.25">
      <c r="A99">
        <v>485091</v>
      </c>
      <c r="B99">
        <v>14.18599987</v>
      </c>
      <c r="C99">
        <v>0.65509998999999997</v>
      </c>
      <c r="D99">
        <v>428.08200073</v>
      </c>
      <c r="E99">
        <v>1.11899996</v>
      </c>
      <c r="F99">
        <v>1303.8120117200001</v>
      </c>
      <c r="G99">
        <v>1.7151999499999999</v>
      </c>
      <c r="H99">
        <v>9.9000003020963209E+37</v>
      </c>
      <c r="J99" s="2">
        <f>TREND(Calibration!$A$2:$A$4,Calibration!$B$2:$B$4,C99)</f>
        <v>418.52599525243312</v>
      </c>
      <c r="K99" s="2">
        <f>TREND(Calibration!$A$2:$A$4,Calibration!$C$2:$C$4,E99)</f>
        <v>432.97034648588698</v>
      </c>
      <c r="L99" s="2">
        <f>TREND(Calibration!$A$2:$A$4,Calibration!$D$2:$D$4,G99)</f>
        <v>666.04078610672036</v>
      </c>
    </row>
    <row r="100" spans="1:12" x14ac:dyDescent="0.25">
      <c r="A100">
        <v>490091</v>
      </c>
      <c r="B100">
        <v>14.18299961</v>
      </c>
      <c r="C100">
        <v>0.65780002000000004</v>
      </c>
      <c r="D100">
        <v>369.14498901000002</v>
      </c>
      <c r="E100">
        <v>1.1167999500000001</v>
      </c>
      <c r="F100">
        <v>9.9000003020963209E+37</v>
      </c>
      <c r="G100">
        <v>1.7053999900000001</v>
      </c>
      <c r="H100">
        <v>9.9000003020963209E+37</v>
      </c>
      <c r="J100" s="2">
        <f>TREND(Calibration!$A$2:$A$4,Calibration!$B$2:$B$4,C100)</f>
        <v>420.18211488623547</v>
      </c>
      <c r="K100" s="2">
        <f>TREND(Calibration!$A$2:$A$4,Calibration!$C$2:$C$4,E100)</f>
        <v>432.08025428119572</v>
      </c>
      <c r="L100" s="2">
        <f>TREND(Calibration!$A$2:$A$4,Calibration!$D$2:$D$4,G100)</f>
        <v>662.0008607959752</v>
      </c>
    </row>
    <row r="101" spans="1:12" x14ac:dyDescent="0.25">
      <c r="A101">
        <v>495104</v>
      </c>
      <c r="B101">
        <v>14.15699959</v>
      </c>
      <c r="C101">
        <v>0.65179997999999995</v>
      </c>
      <c r="D101">
        <v>594.46398925999995</v>
      </c>
      <c r="E101">
        <v>1.11459994</v>
      </c>
      <c r="F101">
        <v>1081.86206055</v>
      </c>
      <c r="G101">
        <v>1.6914000499999999</v>
      </c>
      <c r="H101">
        <v>9.9000003020963209E+37</v>
      </c>
      <c r="J101" s="2">
        <f>TREND(Calibration!$A$2:$A$4,Calibration!$B$2:$B$4,C101)</f>
        <v>416.50186538989681</v>
      </c>
      <c r="K101" s="2">
        <f>TREND(Calibration!$A$2:$A$4,Calibration!$C$2:$C$4,E101)</f>
        <v>431.19016207650441</v>
      </c>
      <c r="L101" s="2">
        <f>TREND(Calibration!$A$2:$A$4,Calibration!$D$2:$D$4,G101)</f>
        <v>656.22954010130775</v>
      </c>
    </row>
    <row r="102" spans="1:12" x14ac:dyDescent="0.25">
      <c r="A102">
        <v>500090</v>
      </c>
      <c r="B102">
        <v>14.17300034</v>
      </c>
      <c r="C102">
        <v>0.65560001000000001</v>
      </c>
      <c r="D102">
        <v>202.23599243000001</v>
      </c>
      <c r="E102">
        <v>1.1071000099999999</v>
      </c>
      <c r="F102">
        <v>9.9000003020963209E+37</v>
      </c>
      <c r="G102">
        <v>1.67569995</v>
      </c>
      <c r="H102">
        <v>1057.04003906</v>
      </c>
      <c r="J102" s="2">
        <f>TREND(Calibration!$A$2:$A$4,Calibration!$B$2:$B$4,C102)</f>
        <v>418.83269293330846</v>
      </c>
      <c r="K102" s="2">
        <f>TREND(Calibration!$A$2:$A$4,Calibration!$C$2:$C$4,E102)</f>
        <v>428.15579894691388</v>
      </c>
      <c r="L102" s="2">
        <f>TREND(Calibration!$A$2:$A$4,Calibration!$D$2:$D$4,G102)</f>
        <v>649.75734721774188</v>
      </c>
    </row>
    <row r="103" spans="1:12" x14ac:dyDescent="0.25">
      <c r="A103">
        <v>505089</v>
      </c>
      <c r="B103">
        <v>14.07900047</v>
      </c>
      <c r="C103">
        <v>0.65719998000000002</v>
      </c>
      <c r="D103">
        <v>799.16998291000004</v>
      </c>
      <c r="E103">
        <v>1.10870004</v>
      </c>
      <c r="F103">
        <v>1351.2380371100001</v>
      </c>
      <c r="G103">
        <v>1.68649995</v>
      </c>
      <c r="H103">
        <v>9.9000003020963209E+37</v>
      </c>
      <c r="J103" s="2">
        <f>TREND(Calibration!$A$2:$A$4,Calibration!$B$2:$B$4,C103)</f>
        <v>419.81406785525184</v>
      </c>
      <c r="K103" s="2">
        <f>TREND(Calibration!$A$2:$A$4,Calibration!$C$2:$C$4,E103)</f>
        <v>428.80314792726955</v>
      </c>
      <c r="L103" s="2">
        <f>TREND(Calibration!$A$2:$A$4,Calibration!$D$2:$D$4,G103)</f>
        <v>654.20952797726</v>
      </c>
    </row>
    <row r="104" spans="1:12" x14ac:dyDescent="0.25">
      <c r="A104">
        <v>510090</v>
      </c>
      <c r="B104">
        <v>14.05000019</v>
      </c>
      <c r="C104">
        <v>0.65020001000000005</v>
      </c>
      <c r="D104">
        <v>9.9000003020963209E+37</v>
      </c>
      <c r="E104">
        <v>1.1124999499999999</v>
      </c>
      <c r="F104">
        <v>662.14801024999997</v>
      </c>
      <c r="G104">
        <v>1.70220006</v>
      </c>
      <c r="H104">
        <v>9.9000003020963209E+37</v>
      </c>
      <c r="J104" s="2">
        <f>TREND(Calibration!$A$2:$A$4,Calibration!$B$2:$B$4,C104)</f>
        <v>415.52049046795355</v>
      </c>
      <c r="K104" s="2">
        <f>TREND(Calibration!$A$2:$A$4,Calibration!$C$2:$C$4,E104)</f>
        <v>430.34053651619797</v>
      </c>
      <c r="L104" s="2">
        <f>TREND(Calibration!$A$2:$A$4,Calibration!$D$2:$D$4,G104)</f>
        <v>660.68172498321553</v>
      </c>
    </row>
    <row r="105" spans="1:12" x14ac:dyDescent="0.25">
      <c r="A105">
        <v>515089</v>
      </c>
      <c r="B105">
        <v>14.06000042</v>
      </c>
      <c r="C105">
        <v>0.65560001000000001</v>
      </c>
      <c r="D105">
        <v>-66.927001950000005</v>
      </c>
      <c r="E105">
        <v>1.10979998</v>
      </c>
      <c r="F105">
        <v>1277.11901855</v>
      </c>
      <c r="G105">
        <v>1.72109997</v>
      </c>
      <c r="H105">
        <v>1125.4060058600001</v>
      </c>
      <c r="J105" s="2">
        <f>TREND(Calibration!$A$2:$A$4,Calibration!$B$2:$B$4,C105)</f>
        <v>418.83269293330846</v>
      </c>
      <c r="K105" s="2">
        <f>TREND(Calibration!$A$2:$A$4,Calibration!$C$2:$C$4,E105)</f>
        <v>429.24816773155601</v>
      </c>
      <c r="L105" s="2">
        <f>TREND(Calibration!$A$2:$A$4,Calibration!$D$2:$D$4,G105)</f>
        <v>668.47300421086595</v>
      </c>
    </row>
    <row r="106" spans="1:12" x14ac:dyDescent="0.25">
      <c r="A106">
        <v>520089</v>
      </c>
      <c r="B106">
        <v>14.04399967</v>
      </c>
      <c r="C106">
        <v>0.66100000999999997</v>
      </c>
      <c r="D106">
        <v>979.57397461000005</v>
      </c>
      <c r="E106">
        <v>1.1071000099999999</v>
      </c>
      <c r="F106">
        <v>718.73602295000001</v>
      </c>
      <c r="G106">
        <v>1.7130000599999999</v>
      </c>
      <c r="H106">
        <v>9.9000003020963209E+37</v>
      </c>
      <c r="J106" s="2">
        <f>TREND(Calibration!$A$2:$A$4,Calibration!$B$2:$B$4,C106)</f>
        <v>422.14489539866344</v>
      </c>
      <c r="K106" s="2">
        <f>TREND(Calibration!$A$2:$A$4,Calibration!$C$2:$C$4,E106)</f>
        <v>428.15579894691388</v>
      </c>
      <c r="L106" s="2">
        <f>TREND(Calibration!$A$2:$A$4,Calibration!$D$2:$D$4,G106)</f>
        <v>665.13390574273365</v>
      </c>
    </row>
    <row r="107" spans="1:12" x14ac:dyDescent="0.25">
      <c r="A107">
        <v>525103</v>
      </c>
      <c r="B107">
        <v>14.02099991</v>
      </c>
      <c r="C107">
        <v>0.66100000999999997</v>
      </c>
      <c r="D107">
        <v>1029.6280517600001</v>
      </c>
      <c r="E107">
        <v>1.1071000099999999</v>
      </c>
      <c r="F107">
        <v>907.25598145000004</v>
      </c>
      <c r="G107">
        <v>1.6919000099999999</v>
      </c>
      <c r="H107">
        <v>9.9000003020963209E+37</v>
      </c>
      <c r="J107" s="2">
        <f>TREND(Calibration!$A$2:$A$4,Calibration!$B$2:$B$4,C107)</f>
        <v>422.14489539866344</v>
      </c>
      <c r="K107" s="2">
        <f>TREND(Calibration!$A$2:$A$4,Calibration!$C$2:$C$4,E107)</f>
        <v>428.15579894691388</v>
      </c>
      <c r="L107" s="2">
        <f>TREND(Calibration!$A$2:$A$4,Calibration!$D$2:$D$4,G107)</f>
        <v>656.43564309135661</v>
      </c>
    </row>
    <row r="108" spans="1:12" x14ac:dyDescent="0.25">
      <c r="A108">
        <v>530090</v>
      </c>
      <c r="B108">
        <v>14.09200001</v>
      </c>
      <c r="C108">
        <v>0.65670002000000005</v>
      </c>
      <c r="D108">
        <v>1005.39898682</v>
      </c>
      <c r="E108">
        <v>1.1092</v>
      </c>
      <c r="F108">
        <v>993.43402100000003</v>
      </c>
      <c r="G108">
        <v>1.6881999999999999</v>
      </c>
      <c r="H108">
        <v>9.9000003020963209E+37</v>
      </c>
      <c r="J108" s="2">
        <f>TREND(Calibration!$A$2:$A$4,Calibration!$B$2:$B$4,C108)</f>
        <v>419.5074069766261</v>
      </c>
      <c r="K108" s="2">
        <f>TREND(Calibration!$A$2:$A$4,Calibration!$C$2:$C$4,E108)</f>
        <v>429.00542450722031</v>
      </c>
      <c r="L108" s="2">
        <f>TREND(Calibration!$A$2:$A$4,Calibration!$D$2:$D$4,G108)</f>
        <v>654.91035481987285</v>
      </c>
    </row>
    <row r="109" spans="1:12" x14ac:dyDescent="0.25">
      <c r="A109">
        <v>535089</v>
      </c>
      <c r="B109">
        <v>14.10499954</v>
      </c>
      <c r="C109">
        <v>0.66700000000000004</v>
      </c>
      <c r="D109">
        <v>616.79797363</v>
      </c>
      <c r="E109">
        <v>1.1118999700000001</v>
      </c>
      <c r="F109">
        <v>1298.4139404299999</v>
      </c>
      <c r="G109">
        <v>1.6720000500000001</v>
      </c>
      <c r="H109">
        <v>9.9000003020963209E+37</v>
      </c>
      <c r="J109" s="2">
        <f>TREND(Calibration!$A$2:$A$4,Calibration!$B$2:$B$4,C109)</f>
        <v>425.8251142264607</v>
      </c>
      <c r="K109" s="2">
        <f>TREND(Calibration!$A$2:$A$4,Calibration!$C$2:$C$4,E109)</f>
        <v>430.09779329186239</v>
      </c>
      <c r="L109" s="2">
        <f>TREND(Calibration!$A$2:$A$4,Calibration!$D$2:$D$4,G109)</f>
        <v>648.23210429254368</v>
      </c>
    </row>
    <row r="110" spans="1:12" x14ac:dyDescent="0.25">
      <c r="A110">
        <v>540089</v>
      </c>
      <c r="B110">
        <v>14.13099957</v>
      </c>
      <c r="C110">
        <v>0.66860001999999996</v>
      </c>
      <c r="D110">
        <v>867.85900878999996</v>
      </c>
      <c r="E110">
        <v>1.10979998</v>
      </c>
      <c r="F110">
        <v>1195.6359863299999</v>
      </c>
      <c r="G110">
        <v>1.67250001</v>
      </c>
      <c r="H110">
        <v>9.9000003020963209E+37</v>
      </c>
      <c r="J110" s="2">
        <f>TREND(Calibration!$A$2:$A$4,Calibration!$B$2:$B$4,C110)</f>
        <v>426.8065198169453</v>
      </c>
      <c r="K110" s="2">
        <f>TREND(Calibration!$A$2:$A$4,Calibration!$C$2:$C$4,E110)</f>
        <v>429.24816773155601</v>
      </c>
      <c r="L110" s="2">
        <f>TREND(Calibration!$A$2:$A$4,Calibration!$D$2:$D$4,G110)</f>
        <v>648.43820728259254</v>
      </c>
    </row>
    <row r="111" spans="1:12" x14ac:dyDescent="0.25">
      <c r="A111">
        <v>545090</v>
      </c>
      <c r="B111">
        <v>14.18999958</v>
      </c>
      <c r="C111">
        <v>0.67339998000000001</v>
      </c>
      <c r="D111">
        <v>703.00598145000004</v>
      </c>
      <c r="E111">
        <v>1.1114000100000001</v>
      </c>
      <c r="F111">
        <v>9.9000003020963209E+37</v>
      </c>
      <c r="G111">
        <v>1.68550003</v>
      </c>
      <c r="H111">
        <v>9.9000003020963209E+37</v>
      </c>
      <c r="J111" s="2">
        <f>TREND(Calibration!$A$2:$A$4,Calibration!$B$2:$B$4,C111)</f>
        <v>429.75067525131669</v>
      </c>
      <c r="K111" s="2">
        <f>TREND(Calibration!$A$2:$A$4,Calibration!$C$2:$C$4,E111)</f>
        <v>429.89551671191168</v>
      </c>
      <c r="L111" s="2">
        <f>TREND(Calibration!$A$2:$A$4,Calibration!$D$2:$D$4,G111)</f>
        <v>653.79732199716216</v>
      </c>
    </row>
    <row r="112" spans="1:12" x14ac:dyDescent="0.25">
      <c r="A112">
        <v>550100</v>
      </c>
      <c r="B112">
        <v>14.20300007</v>
      </c>
      <c r="C112">
        <v>0.67129998999999996</v>
      </c>
      <c r="D112">
        <v>1250.5260009799999</v>
      </c>
      <c r="E112">
        <v>1.10979998</v>
      </c>
      <c r="F112">
        <v>883.01098633000004</v>
      </c>
      <c r="G112">
        <v>1.66439998</v>
      </c>
      <c r="H112">
        <v>9.9000003020963209E+37</v>
      </c>
      <c r="J112" s="2">
        <f>TREND(Calibration!$A$2:$A$4,Calibration!$B$2:$B$4,C112)</f>
        <v>428.46260264849798</v>
      </c>
      <c r="K112" s="2">
        <f>TREND(Calibration!$A$2:$A$4,Calibration!$C$2:$C$4,E112)</f>
        <v>429.24816773155601</v>
      </c>
      <c r="L112" s="2">
        <f>TREND(Calibration!$A$2:$A$4,Calibration!$D$2:$D$4,G112)</f>
        <v>645.09905934578512</v>
      </c>
    </row>
    <row r="113" spans="1:12" x14ac:dyDescent="0.25">
      <c r="A113">
        <v>555090</v>
      </c>
      <c r="B113">
        <v>14.30000019</v>
      </c>
      <c r="C113">
        <v>0.68049996999999995</v>
      </c>
      <c r="D113">
        <v>318.54901123000002</v>
      </c>
      <c r="E113">
        <v>1.10979998</v>
      </c>
      <c r="F113">
        <v>9.9000003020963209E+37</v>
      </c>
      <c r="G113">
        <v>1.6578999800000001</v>
      </c>
      <c r="H113">
        <v>1192.5909423799999</v>
      </c>
      <c r="J113" s="2">
        <f>TREND(Calibration!$A$2:$A$4,Calibration!$B$2:$B$4,C113)</f>
        <v>434.10560198872321</v>
      </c>
      <c r="K113" s="2">
        <f>TREND(Calibration!$A$2:$A$4,Calibration!$C$2:$C$4,E113)</f>
        <v>429.24816773155601</v>
      </c>
      <c r="L113" s="2">
        <f>TREND(Calibration!$A$2:$A$4,Calibration!$D$2:$D$4,G113)</f>
        <v>642.41950611088998</v>
      </c>
    </row>
    <row r="114" spans="1:12" x14ac:dyDescent="0.25">
      <c r="A114">
        <v>560091</v>
      </c>
      <c r="B114">
        <v>14.32600021</v>
      </c>
      <c r="C114">
        <v>0.67610002000000002</v>
      </c>
      <c r="D114">
        <v>700.73498534999999</v>
      </c>
      <c r="E114">
        <v>1.1157000100000001</v>
      </c>
      <c r="F114">
        <v>9.9000003020963209E+37</v>
      </c>
      <c r="G114">
        <v>1.6439000399999999</v>
      </c>
      <c r="H114">
        <v>9.9000003020963209E+37</v>
      </c>
      <c r="J114" s="2">
        <f>TREND(Calibration!$A$2:$A$4,Calibration!$B$2:$B$4,C114)</f>
        <v>431.40680101882725</v>
      </c>
      <c r="K114" s="2">
        <f>TREND(Calibration!$A$2:$A$4,Calibration!$C$2:$C$4,E114)</f>
        <v>431.63523447690932</v>
      </c>
      <c r="L114" s="2">
        <f>TREND(Calibration!$A$2:$A$4,Calibration!$D$2:$D$4,G114)</f>
        <v>636.64818541622242</v>
      </c>
    </row>
    <row r="115" spans="1:12" x14ac:dyDescent="0.25">
      <c r="A115">
        <v>565090</v>
      </c>
      <c r="B115">
        <v>14.36200047</v>
      </c>
      <c r="C115">
        <v>0.67879999000000002</v>
      </c>
      <c r="D115">
        <v>575.77899170000001</v>
      </c>
      <c r="E115">
        <v>1.1157000100000001</v>
      </c>
      <c r="F115">
        <v>9.9000003020963209E+37</v>
      </c>
      <c r="G115">
        <v>1.6433000600000001</v>
      </c>
      <c r="H115">
        <v>9.9000003020963209E+37</v>
      </c>
      <c r="J115" s="2">
        <f>TREND(Calibration!$A$2:$A$4,Calibration!$B$2:$B$4,C115)</f>
        <v>433.06288385037993</v>
      </c>
      <c r="K115" s="2">
        <f>TREND(Calibration!$A$2:$A$4,Calibration!$C$2:$C$4,E115)</f>
        <v>431.63523447690932</v>
      </c>
      <c r="L115" s="2">
        <f>TREND(Calibration!$A$2:$A$4,Calibration!$D$2:$D$4,G115)</f>
        <v>636.40085028547287</v>
      </c>
    </row>
    <row r="116" spans="1:12" x14ac:dyDescent="0.25">
      <c r="A116">
        <v>570089</v>
      </c>
      <c r="B116">
        <v>14.43599987</v>
      </c>
      <c r="C116">
        <v>0.67669999999999997</v>
      </c>
      <c r="D116">
        <v>473.84698486000002</v>
      </c>
      <c r="E116">
        <v>1.1152000399999999</v>
      </c>
      <c r="F116">
        <v>9.9000003020963209E+37</v>
      </c>
      <c r="G116">
        <v>1.63469994</v>
      </c>
      <c r="H116">
        <v>9.9000003020963209E+37</v>
      </c>
      <c r="J116" s="2">
        <f>TREND(Calibration!$A$2:$A$4,Calibration!$B$2:$B$4,C116)</f>
        <v>431.77481124756122</v>
      </c>
      <c r="K116" s="2">
        <f>TREND(Calibration!$A$2:$A$4,Calibration!$C$2:$C$4,E116)</f>
        <v>431.43295385110326</v>
      </c>
      <c r="L116" s="2">
        <f>TREND(Calibration!$A$2:$A$4,Calibration!$D$2:$D$4,G116)</f>
        <v>632.8555457675518</v>
      </c>
    </row>
    <row r="117" spans="1:12" x14ac:dyDescent="0.25">
      <c r="A117">
        <v>575091</v>
      </c>
      <c r="B117">
        <v>14.45199966</v>
      </c>
      <c r="C117">
        <v>0.67449999000000005</v>
      </c>
      <c r="D117">
        <v>1307.8129882799999</v>
      </c>
      <c r="E117">
        <v>1.11899996</v>
      </c>
      <c r="F117">
        <v>813.58300781000003</v>
      </c>
      <c r="G117">
        <v>1.6411999500000001</v>
      </c>
      <c r="H117">
        <v>9.9000003020963209E+37</v>
      </c>
      <c r="J117" s="2">
        <f>TREND(Calibration!$A$2:$A$4,Calibration!$B$2:$B$4,C117)</f>
        <v>430.42538929463433</v>
      </c>
      <c r="K117" s="2">
        <f>TREND(Calibration!$A$2:$A$4,Calibration!$C$2:$C$4,E117)</f>
        <v>432.97034648588698</v>
      </c>
      <c r="L117" s="2">
        <f>TREND(Calibration!$A$2:$A$4,Calibration!$D$2:$D$4,G117)</f>
        <v>635.53510312483661</v>
      </c>
    </row>
    <row r="118" spans="1:12" x14ac:dyDescent="0.25">
      <c r="A118">
        <v>580091</v>
      </c>
      <c r="B118">
        <v>14.57299995</v>
      </c>
      <c r="C118">
        <v>0.67510002999999996</v>
      </c>
      <c r="D118">
        <v>434.40701294000002</v>
      </c>
      <c r="E118">
        <v>1.1217000500000001</v>
      </c>
      <c r="F118">
        <v>9.9000003020963209E+37</v>
      </c>
      <c r="G118">
        <v>1.6439000399999999</v>
      </c>
      <c r="H118">
        <v>9.9000003020963209E+37</v>
      </c>
      <c r="J118" s="2">
        <f>TREND(Calibration!$A$2:$A$4,Calibration!$B$2:$B$4,C118)</f>
        <v>430.7934363256179</v>
      </c>
      <c r="K118" s="2">
        <f>TREND(Calibration!$A$2:$A$4,Calibration!$C$2:$C$4,E118)</f>
        <v>434.06276382079227</v>
      </c>
      <c r="L118" s="2">
        <f>TREND(Calibration!$A$2:$A$4,Calibration!$D$2:$D$4,G118)</f>
        <v>636.64818541622242</v>
      </c>
    </row>
    <row r="119" spans="1:12" x14ac:dyDescent="0.25">
      <c r="A119">
        <v>585112</v>
      </c>
      <c r="B119">
        <v>14.644000050000001</v>
      </c>
      <c r="C119">
        <v>0.67510002999999996</v>
      </c>
      <c r="D119">
        <v>591.60101318</v>
      </c>
      <c r="E119">
        <v>1.1226999799999999</v>
      </c>
      <c r="F119">
        <v>9.9000003020963209E+37</v>
      </c>
      <c r="G119">
        <v>1.6876000200000001</v>
      </c>
      <c r="H119">
        <v>1106.39001465</v>
      </c>
      <c r="J119" s="2">
        <f>TREND(Calibration!$A$2:$A$4,Calibration!$B$2:$B$4,C119)</f>
        <v>430.7934363256179</v>
      </c>
      <c r="K119" s="2">
        <f>TREND(Calibration!$A$2:$A$4,Calibration!$C$2:$C$4,E119)</f>
        <v>434.46732102654897</v>
      </c>
      <c r="L119" s="2">
        <f>TREND(Calibration!$A$2:$A$4,Calibration!$D$2:$D$4,G119)</f>
        <v>654.6630196891233</v>
      </c>
    </row>
    <row r="120" spans="1:12" x14ac:dyDescent="0.25">
      <c r="A120">
        <v>590104</v>
      </c>
      <c r="B120">
        <v>14.68299961</v>
      </c>
      <c r="C120">
        <v>0.66799998000000005</v>
      </c>
      <c r="D120">
        <v>9.9000003020963209E+37</v>
      </c>
      <c r="E120">
        <v>1.1226999799999999</v>
      </c>
      <c r="F120">
        <v>653.60998534999999</v>
      </c>
      <c r="G120">
        <v>1.68710005</v>
      </c>
      <c r="H120">
        <v>9.9000003020963209E+37</v>
      </c>
      <c r="J120" s="2">
        <f>TREND(Calibration!$A$2:$A$4,Calibration!$B$2:$B$4,C120)</f>
        <v>426.43847278596172</v>
      </c>
      <c r="K120" s="2">
        <f>TREND(Calibration!$A$2:$A$4,Calibration!$C$2:$C$4,E120)</f>
        <v>434.46732102654897</v>
      </c>
      <c r="L120" s="2">
        <f>TREND(Calibration!$A$2:$A$4,Calibration!$D$2:$D$4,G120)</f>
        <v>654.45691257668477</v>
      </c>
    </row>
    <row r="121" spans="1:12" x14ac:dyDescent="0.25">
      <c r="A121">
        <v>595092</v>
      </c>
      <c r="B121">
        <v>14.80000019</v>
      </c>
      <c r="C121">
        <v>0.67339998000000001</v>
      </c>
      <c r="D121">
        <v>692.99298095999995</v>
      </c>
      <c r="E121">
        <v>1.1179000100000001</v>
      </c>
      <c r="F121">
        <v>775.36901854999996</v>
      </c>
      <c r="G121">
        <v>1.72920001</v>
      </c>
      <c r="H121">
        <v>9.9000003020963209E+37</v>
      </c>
      <c r="J121" s="2">
        <f>TREND(Calibration!$A$2:$A$4,Calibration!$B$2:$B$4,C121)</f>
        <v>429.75067525131669</v>
      </c>
      <c r="K121" s="2">
        <f>TREND(Calibration!$A$2:$A$4,Calibration!$C$2:$C$4,E121)</f>
        <v>432.52532263574534</v>
      </c>
      <c r="L121" s="2">
        <f>TREND(Calibration!$A$2:$A$4,Calibration!$D$2:$D$4,G121)</f>
        <v>671.81215627006293</v>
      </c>
    </row>
    <row r="122" spans="1:12" x14ac:dyDescent="0.25">
      <c r="A122">
        <v>600092</v>
      </c>
      <c r="B122">
        <v>14.91300011</v>
      </c>
      <c r="C122">
        <v>0.68210000000000004</v>
      </c>
      <c r="D122">
        <v>570.78802489999998</v>
      </c>
      <c r="E122">
        <v>1.11730003</v>
      </c>
      <c r="F122">
        <v>788.37200928000004</v>
      </c>
      <c r="G122">
        <v>1.72329998</v>
      </c>
      <c r="H122">
        <v>1300.3029785199999</v>
      </c>
      <c r="J122" s="2">
        <f>TREND(Calibration!$A$2:$A$4,Calibration!$B$2:$B$4,C122)</f>
        <v>435.08701371291625</v>
      </c>
      <c r="K122" s="2">
        <f>TREND(Calibration!$A$2:$A$4,Calibration!$C$2:$C$4,E122)</f>
        <v>432.28257941140964</v>
      </c>
      <c r="L122" s="2">
        <f>TREND(Calibration!$A$2:$A$4,Calibration!$D$2:$D$4,G122)</f>
        <v>669.37993404352778</v>
      </c>
    </row>
    <row r="123" spans="1:12" x14ac:dyDescent="0.25">
      <c r="A123">
        <v>605091</v>
      </c>
      <c r="B123">
        <v>14.980999949999999</v>
      </c>
      <c r="C123">
        <v>0.67669999999999997</v>
      </c>
      <c r="D123">
        <v>1058.79394531</v>
      </c>
      <c r="E123">
        <v>1.1157000100000001</v>
      </c>
      <c r="F123">
        <v>553.04901123000002</v>
      </c>
      <c r="G123">
        <v>1.73029995</v>
      </c>
      <c r="H123">
        <v>9.9000003020963209E+37</v>
      </c>
      <c r="J123" s="2">
        <f>TREND(Calibration!$A$2:$A$4,Calibration!$B$2:$B$4,C123)</f>
        <v>431.77481124756122</v>
      </c>
      <c r="K123" s="2">
        <f>TREND(Calibration!$A$2:$A$4,Calibration!$C$2:$C$4,E123)</f>
        <v>431.63523447690932</v>
      </c>
      <c r="L123" s="2">
        <f>TREND(Calibration!$A$2:$A$4,Calibration!$D$2:$D$4,G123)</f>
        <v>672.26559439086157</v>
      </c>
    </row>
    <row r="124" spans="1:12" x14ac:dyDescent="0.25">
      <c r="A124">
        <v>610092</v>
      </c>
      <c r="B124">
        <v>15.059000019999999</v>
      </c>
      <c r="C124">
        <v>0.67720002000000001</v>
      </c>
      <c r="D124">
        <v>510.64999390000003</v>
      </c>
      <c r="E124">
        <v>1.1167999500000001</v>
      </c>
      <c r="F124">
        <v>1167.1829834</v>
      </c>
      <c r="G124">
        <v>1.7130000599999999</v>
      </c>
      <c r="H124">
        <v>1198.5190429700001</v>
      </c>
      <c r="J124" s="2">
        <f>TREND(Calibration!$A$2:$A$4,Calibration!$B$2:$B$4,C124)</f>
        <v>432.08150892843656</v>
      </c>
      <c r="K124" s="2">
        <f>TREND(Calibration!$A$2:$A$4,Calibration!$C$2:$C$4,E124)</f>
        <v>432.08025428119572</v>
      </c>
      <c r="L124" s="2">
        <f>TREND(Calibration!$A$2:$A$4,Calibration!$D$2:$D$4,G124)</f>
        <v>665.13390574273365</v>
      </c>
    </row>
    <row r="125" spans="1:12" x14ac:dyDescent="0.25">
      <c r="A125">
        <v>615091</v>
      </c>
      <c r="B125">
        <v>15.07900047</v>
      </c>
      <c r="C125">
        <v>0.67400002000000003</v>
      </c>
      <c r="D125">
        <v>787.94000243999994</v>
      </c>
      <c r="E125">
        <v>1.11839998</v>
      </c>
      <c r="F125">
        <v>1001.8389892599999</v>
      </c>
      <c r="G125">
        <v>1.72650003</v>
      </c>
      <c r="H125">
        <v>9.9000003020963209E+37</v>
      </c>
      <c r="J125" s="2">
        <f>TREND(Calibration!$A$2:$A$4,Calibration!$B$2:$B$4,C125)</f>
        <v>430.11872228230033</v>
      </c>
      <c r="K125" s="2">
        <f>TREND(Calibration!$A$2:$A$4,Calibration!$C$2:$C$4,E125)</f>
        <v>432.72760326155134</v>
      </c>
      <c r="L125" s="2">
        <f>TREND(Calibration!$A$2:$A$4,Calibration!$D$2:$D$4,G125)</f>
        <v>670.69911932496257</v>
      </c>
    </row>
    <row r="126" spans="1:12" x14ac:dyDescent="0.25">
      <c r="A126">
        <v>620091</v>
      </c>
      <c r="B126">
        <v>15.085000040000001</v>
      </c>
      <c r="C126">
        <v>0.67879999000000002</v>
      </c>
      <c r="D126">
        <v>976.35699463000003</v>
      </c>
      <c r="E126">
        <v>1.1226999799999999</v>
      </c>
      <c r="F126">
        <v>908.62097168000003</v>
      </c>
      <c r="G126">
        <v>1.7335</v>
      </c>
      <c r="H126">
        <v>9.9000003020963209E+37</v>
      </c>
      <c r="J126" s="2">
        <f>TREND(Calibration!$A$2:$A$4,Calibration!$B$2:$B$4,C126)</f>
        <v>433.06288385037993</v>
      </c>
      <c r="K126" s="2">
        <f>TREND(Calibration!$A$2:$A$4,Calibration!$C$2:$C$4,E126)</f>
        <v>434.46732102654897</v>
      </c>
      <c r="L126" s="2">
        <f>TREND(Calibration!$A$2:$A$4,Calibration!$D$2:$D$4,G126)</f>
        <v>673.58477967229635</v>
      </c>
    </row>
    <row r="127" spans="1:12" x14ac:dyDescent="0.25">
      <c r="A127">
        <v>625091</v>
      </c>
      <c r="B127">
        <v>15.03299999</v>
      </c>
      <c r="C127">
        <v>0.67129998999999996</v>
      </c>
      <c r="D127">
        <v>951.04901123000002</v>
      </c>
      <c r="E127">
        <v>1.12600005</v>
      </c>
      <c r="F127">
        <v>921.20397949000005</v>
      </c>
      <c r="G127">
        <v>1.70650005</v>
      </c>
      <c r="H127">
        <v>9.9000003020963209E+37</v>
      </c>
      <c r="J127" s="2">
        <f>TREND(Calibration!$A$2:$A$4,Calibration!$B$2:$B$4,C127)</f>
        <v>428.46260264849798</v>
      </c>
      <c r="K127" s="2">
        <f>TREND(Calibration!$A$2:$A$4,Calibration!$C$2:$C$4,E127)</f>
        <v>435.80248158578991</v>
      </c>
      <c r="L127" s="2">
        <f>TREND(Calibration!$A$2:$A$4,Calibration!$D$2:$D$4,G127)</f>
        <v>662.45434838544884</v>
      </c>
    </row>
    <row r="128" spans="1:12" x14ac:dyDescent="0.25">
      <c r="A128">
        <v>630092</v>
      </c>
      <c r="B128">
        <v>15.06200027</v>
      </c>
      <c r="C128">
        <v>0.66909998999999998</v>
      </c>
      <c r="D128">
        <v>1026.31604004</v>
      </c>
      <c r="E128">
        <v>1.1210999500000001</v>
      </c>
      <c r="F128">
        <v>9.9000003020963209E+37</v>
      </c>
      <c r="G128">
        <v>1.69519997</v>
      </c>
      <c r="H128">
        <v>1267.5479736299999</v>
      </c>
      <c r="J128" s="2">
        <f>TREND(Calibration!$A$2:$A$4,Calibration!$B$2:$B$4,C128)</f>
        <v>427.1131868292793</v>
      </c>
      <c r="K128" s="2">
        <f>TREND(Calibration!$A$2:$A$4,Calibration!$C$2:$C$4,E128)</f>
        <v>433.81997204619341</v>
      </c>
      <c r="L128" s="2">
        <f>TREND(Calibration!$A$2:$A$4,Calibration!$D$2:$D$4,G128)</f>
        <v>657.79601516720663</v>
      </c>
    </row>
    <row r="129" spans="1:12" x14ac:dyDescent="0.25">
      <c r="A129">
        <v>635091</v>
      </c>
      <c r="B129">
        <v>15.069000239999999</v>
      </c>
      <c r="C129">
        <v>0.66970003</v>
      </c>
      <c r="D129">
        <v>1243.1049804700001</v>
      </c>
      <c r="E129">
        <v>1.1210999500000001</v>
      </c>
      <c r="F129">
        <v>541.62298583999996</v>
      </c>
      <c r="G129">
        <v>1.6972999600000001</v>
      </c>
      <c r="H129">
        <v>9.9000003020963209E+37</v>
      </c>
      <c r="J129" s="2">
        <f>TREND(Calibration!$A$2:$A$4,Calibration!$B$2:$B$4,C129)</f>
        <v>427.48123386026293</v>
      </c>
      <c r="K129" s="2">
        <f>TREND(Calibration!$A$2:$A$4,Calibration!$C$2:$C$4,E129)</f>
        <v>433.81997204619341</v>
      </c>
      <c r="L129" s="2">
        <f>TREND(Calibration!$A$2:$A$4,Calibration!$D$2:$D$4,G129)</f>
        <v>658.66171285916778</v>
      </c>
    </row>
    <row r="130" spans="1:12" x14ac:dyDescent="0.25">
      <c r="A130">
        <v>640091</v>
      </c>
      <c r="B130">
        <v>15.16899967</v>
      </c>
      <c r="C130">
        <v>0.66799998000000005</v>
      </c>
      <c r="D130">
        <v>486.54098511000001</v>
      </c>
      <c r="E130">
        <v>1.1244000199999999</v>
      </c>
      <c r="F130">
        <v>9.9000003020963209E+37</v>
      </c>
      <c r="G130">
        <v>1.7010999899999999</v>
      </c>
      <c r="H130">
        <v>9.9000003020963209E+37</v>
      </c>
      <c r="J130" s="2">
        <f>TREND(Calibration!$A$2:$A$4,Calibration!$B$2:$B$4,C130)</f>
        <v>426.43847278596172</v>
      </c>
      <c r="K130" s="2">
        <f>TREND(Calibration!$A$2:$A$4,Calibration!$C$2:$C$4,E130)</f>
        <v>435.15513260543423</v>
      </c>
      <c r="L130" s="2">
        <f>TREND(Calibration!$A$2:$A$4,Calibration!$D$2:$D$4,G130)</f>
        <v>660.22823327135222</v>
      </c>
    </row>
    <row r="131" spans="1:12" x14ac:dyDescent="0.25">
      <c r="A131">
        <v>645092</v>
      </c>
      <c r="B131">
        <v>15.18900013</v>
      </c>
      <c r="C131">
        <v>0.66640001999999998</v>
      </c>
      <c r="D131">
        <v>1264.5739746100001</v>
      </c>
      <c r="E131">
        <v>1.12220001</v>
      </c>
      <c r="F131">
        <v>833.44897461000005</v>
      </c>
      <c r="G131">
        <v>1.68550003</v>
      </c>
      <c r="H131">
        <v>9.9000003020963209E+37</v>
      </c>
      <c r="J131" s="2">
        <f>TREND(Calibration!$A$2:$A$4,Calibration!$B$2:$B$4,C131)</f>
        <v>425.45710399772662</v>
      </c>
      <c r="K131" s="2">
        <f>TREND(Calibration!$A$2:$A$4,Calibration!$C$2:$C$4,E131)</f>
        <v>434.26504040074298</v>
      </c>
      <c r="L131" s="2">
        <f>TREND(Calibration!$A$2:$A$4,Calibration!$D$2:$D$4,G131)</f>
        <v>653.79732199716216</v>
      </c>
    </row>
    <row r="132" spans="1:12" x14ac:dyDescent="0.25">
      <c r="A132">
        <v>650091</v>
      </c>
      <c r="B132">
        <v>15.25399971</v>
      </c>
      <c r="C132">
        <v>0.66149997999999999</v>
      </c>
      <c r="D132">
        <v>870.74401854999996</v>
      </c>
      <c r="E132">
        <v>1.1162999899999999</v>
      </c>
      <c r="F132">
        <v>719.26000977000001</v>
      </c>
      <c r="G132">
        <v>1.6729999799999999</v>
      </c>
      <c r="H132">
        <v>9.9000003020963209E+37</v>
      </c>
      <c r="J132" s="2">
        <f>TREND(Calibration!$A$2:$A$4,Calibration!$B$2:$B$4,C132)</f>
        <v>422.45156241099738</v>
      </c>
      <c r="K132" s="2">
        <f>TREND(Calibration!$A$2:$A$4,Calibration!$C$2:$C$4,E132)</f>
        <v>431.8779777012449</v>
      </c>
      <c r="L132" s="2">
        <f>TREND(Calibration!$A$2:$A$4,Calibration!$D$2:$D$4,G132)</f>
        <v>648.64431439503107</v>
      </c>
    </row>
    <row r="133" spans="1:12" x14ac:dyDescent="0.25">
      <c r="A133">
        <v>655104</v>
      </c>
      <c r="B133">
        <v>15.30200005</v>
      </c>
      <c r="C133">
        <v>0.66589999</v>
      </c>
      <c r="D133">
        <v>581.70599364999998</v>
      </c>
      <c r="E133">
        <v>1.1167999500000001</v>
      </c>
      <c r="F133">
        <v>808.57000731999995</v>
      </c>
      <c r="G133">
        <v>1.6605999499999999</v>
      </c>
      <c r="H133">
        <v>9.9000003020963209E+37</v>
      </c>
      <c r="J133" s="2">
        <f>TREND(Calibration!$A$2:$A$4,Calibration!$B$2:$B$4,C133)</f>
        <v>425.15040018314306</v>
      </c>
      <c r="K133" s="2">
        <f>TREND(Calibration!$A$2:$A$4,Calibration!$C$2:$C$4,E133)</f>
        <v>432.08025428119572</v>
      </c>
      <c r="L133" s="2">
        <f>TREND(Calibration!$A$2:$A$4,Calibration!$D$2:$D$4,G133)</f>
        <v>643.53253893360068</v>
      </c>
    </row>
    <row r="134" spans="1:12" x14ac:dyDescent="0.25">
      <c r="A134">
        <v>660092</v>
      </c>
      <c r="B134">
        <v>15.289999959999999</v>
      </c>
      <c r="C134">
        <v>0.66700000000000004</v>
      </c>
      <c r="D134">
        <v>682.58599853999999</v>
      </c>
      <c r="E134">
        <v>1.11409998</v>
      </c>
      <c r="F134">
        <v>553.90600586000005</v>
      </c>
      <c r="G134">
        <v>1.6297999599999999</v>
      </c>
      <c r="H134">
        <v>9.9000003020963209E+37</v>
      </c>
      <c r="J134" s="2">
        <f>TREND(Calibration!$A$2:$A$4,Calibration!$B$2:$B$4,C134)</f>
        <v>425.8251142264607</v>
      </c>
      <c r="K134" s="2">
        <f>TREND(Calibration!$A$2:$A$4,Calibration!$C$2:$C$4,E134)</f>
        <v>430.98788549655364</v>
      </c>
      <c r="L134" s="2">
        <f>TREND(Calibration!$A$2:$A$4,Calibration!$D$2:$D$4,G134)</f>
        <v>630.83558311217928</v>
      </c>
    </row>
    <row r="135" spans="1:12" x14ac:dyDescent="0.25">
      <c r="A135">
        <v>665091</v>
      </c>
      <c r="B135">
        <v>15.178999900000001</v>
      </c>
      <c r="C135">
        <v>0.65939999000000005</v>
      </c>
      <c r="D135">
        <v>1369.91503906</v>
      </c>
      <c r="E135">
        <v>1.11090004</v>
      </c>
      <c r="F135">
        <v>402.98999022999999</v>
      </c>
      <c r="G135">
        <v>1.6217000500000001</v>
      </c>
      <c r="H135">
        <v>9.9000003020963209E+37</v>
      </c>
      <c r="J135" s="2">
        <f>TREND(Calibration!$A$2:$A$4,Calibration!$B$2:$B$4,C135)</f>
        <v>421.16348980817878</v>
      </c>
      <c r="K135" s="2">
        <f>TREND(Calibration!$A$2:$A$4,Calibration!$C$2:$C$4,E135)</f>
        <v>429.69323608610557</v>
      </c>
      <c r="L135" s="2">
        <f>TREND(Calibration!$A$2:$A$4,Calibration!$D$2:$D$4,G135)</f>
        <v>627.49648464404697</v>
      </c>
    </row>
    <row r="136" spans="1:12" x14ac:dyDescent="0.25">
      <c r="A136">
        <v>670091</v>
      </c>
      <c r="B136">
        <v>15.1079998</v>
      </c>
      <c r="C136">
        <v>0.66049999000000004</v>
      </c>
      <c r="D136">
        <v>322.17599487000001</v>
      </c>
      <c r="E136">
        <v>1.11360002</v>
      </c>
      <c r="F136">
        <v>895.59802246000004</v>
      </c>
      <c r="G136">
        <v>1.6060999600000001</v>
      </c>
      <c r="H136">
        <v>1109.61206055</v>
      </c>
      <c r="J136" s="2">
        <f>TREND(Calibration!$A$2:$A$4,Calibration!$B$2:$B$4,C136)</f>
        <v>421.83819771778815</v>
      </c>
      <c r="K136" s="2">
        <f>TREND(Calibration!$A$2:$A$4,Calibration!$C$2:$C$4,E136)</f>
        <v>430.78560891660294</v>
      </c>
      <c r="L136" s="2">
        <f>TREND(Calibration!$A$2:$A$4,Calibration!$D$2:$D$4,G136)</f>
        <v>621.06551977879224</v>
      </c>
    </row>
    <row r="137" spans="1:12" x14ac:dyDescent="0.25">
      <c r="A137">
        <v>675092</v>
      </c>
      <c r="B137">
        <v>14.99100018</v>
      </c>
      <c r="C137">
        <v>0.65829998000000001</v>
      </c>
      <c r="D137">
        <v>1215.6789550799999</v>
      </c>
      <c r="E137">
        <v>1.11459994</v>
      </c>
      <c r="F137">
        <v>732.28198241999996</v>
      </c>
      <c r="G137">
        <v>1.5822999499999999</v>
      </c>
      <c r="H137">
        <v>9.9000003020963209E+37</v>
      </c>
      <c r="J137" s="2">
        <f>TREND(Calibration!$A$2:$A$4,Calibration!$B$2:$B$4,C137)</f>
        <v>420.48877576486115</v>
      </c>
      <c r="K137" s="2">
        <f>TREND(Calibration!$A$2:$A$4,Calibration!$C$2:$C$4,E137)</f>
        <v>431.19016207650441</v>
      </c>
      <c r="L137" s="2">
        <f>TREND(Calibration!$A$2:$A$4,Calibration!$D$2:$D$4,G137)</f>
        <v>611.25422842709395</v>
      </c>
    </row>
    <row r="138" spans="1:12" x14ac:dyDescent="0.25">
      <c r="A138">
        <v>680092</v>
      </c>
      <c r="B138">
        <v>14.977999690000001</v>
      </c>
      <c r="C138">
        <v>0.65780002000000004</v>
      </c>
      <c r="D138">
        <v>673.40301513999998</v>
      </c>
      <c r="E138">
        <v>1.11459994</v>
      </c>
      <c r="F138">
        <v>800.33001708999996</v>
      </c>
      <c r="G138">
        <v>1.56500006</v>
      </c>
      <c r="H138">
        <v>9.9000003020963209E+37</v>
      </c>
      <c r="J138" s="2">
        <f>TREND(Calibration!$A$2:$A$4,Calibration!$B$2:$B$4,C138)</f>
        <v>420.18211488623547</v>
      </c>
      <c r="K138" s="2">
        <f>TREND(Calibration!$A$2:$A$4,Calibration!$C$2:$C$4,E138)</f>
        <v>431.19016207650441</v>
      </c>
      <c r="L138" s="2">
        <f>TREND(Calibration!$A$2:$A$4,Calibration!$D$2:$D$4,G138)</f>
        <v>604.12253977896614</v>
      </c>
    </row>
    <row r="139" spans="1:12" x14ac:dyDescent="0.25">
      <c r="A139">
        <v>685090</v>
      </c>
      <c r="B139">
        <v>15.06200027</v>
      </c>
      <c r="C139">
        <v>0.66149997999999999</v>
      </c>
      <c r="D139">
        <v>174.32400512999999</v>
      </c>
      <c r="E139">
        <v>1.1157000100000001</v>
      </c>
      <c r="F139">
        <v>9.9000003020963209E+37</v>
      </c>
      <c r="G139">
        <v>1.5456000599999999</v>
      </c>
      <c r="H139">
        <v>981.70599364999998</v>
      </c>
      <c r="J139" s="2">
        <f>TREND(Calibration!$A$2:$A$4,Calibration!$B$2:$B$4,C139)</f>
        <v>422.45156241099738</v>
      </c>
      <c r="K139" s="2">
        <f>TREND(Calibration!$A$2:$A$4,Calibration!$C$2:$C$4,E139)</f>
        <v>431.63523447690932</v>
      </c>
      <c r="L139" s="2">
        <f>TREND(Calibration!$A$2:$A$4,Calibration!$D$2:$D$4,G139)</f>
        <v>596.12510397020196</v>
      </c>
    </row>
    <row r="140" spans="1:12" x14ac:dyDescent="0.25">
      <c r="A140">
        <v>690102</v>
      </c>
      <c r="B140">
        <v>15.175999640000001</v>
      </c>
      <c r="C140">
        <v>0.65939999000000005</v>
      </c>
      <c r="D140">
        <v>721.33197021000001</v>
      </c>
      <c r="E140">
        <v>1.1162999899999999</v>
      </c>
      <c r="F140">
        <v>9.9000003020963209E+37</v>
      </c>
      <c r="G140">
        <v>1.53429997</v>
      </c>
      <c r="H140">
        <v>9.9000003020963209E+37</v>
      </c>
      <c r="J140" s="2">
        <f>TREND(Calibration!$A$2:$A$4,Calibration!$B$2:$B$4,C140)</f>
        <v>421.16348980817878</v>
      </c>
      <c r="K140" s="2">
        <f>TREND(Calibration!$A$2:$A$4,Calibration!$C$2:$C$4,E140)</f>
        <v>431.8779777012449</v>
      </c>
      <c r="L140" s="2">
        <f>TREND(Calibration!$A$2:$A$4,Calibration!$D$2:$D$4,G140)</f>
        <v>591.4667666295702</v>
      </c>
    </row>
    <row r="141" spans="1:12" x14ac:dyDescent="0.25">
      <c r="A141">
        <v>695094</v>
      </c>
      <c r="B141">
        <v>15.13099957</v>
      </c>
      <c r="C141">
        <v>0.65560001000000001</v>
      </c>
      <c r="D141">
        <v>9.9000003020963209E+37</v>
      </c>
      <c r="E141">
        <v>1.1152000399999999</v>
      </c>
      <c r="F141">
        <v>536.56896973000005</v>
      </c>
      <c r="G141">
        <v>1.5336999899999999</v>
      </c>
      <c r="H141">
        <v>9.9000003020963209E+37</v>
      </c>
      <c r="J141" s="2">
        <f>TREND(Calibration!$A$2:$A$4,Calibration!$B$2:$B$4,C141)</f>
        <v>418.83269293330846</v>
      </c>
      <c r="K141" s="2">
        <f>TREND(Calibration!$A$2:$A$4,Calibration!$C$2:$C$4,E141)</f>
        <v>431.43295385110326</v>
      </c>
      <c r="L141" s="2">
        <f>TREND(Calibration!$A$2:$A$4,Calibration!$D$2:$D$4,G141)</f>
        <v>591.21943149882054</v>
      </c>
    </row>
    <row r="142" spans="1:12" x14ac:dyDescent="0.25">
      <c r="A142">
        <v>700093</v>
      </c>
      <c r="B142">
        <v>15.19499969</v>
      </c>
      <c r="C142">
        <v>0.65939999000000005</v>
      </c>
      <c r="D142">
        <v>839.50500488</v>
      </c>
      <c r="E142">
        <v>1.1114000100000001</v>
      </c>
      <c r="F142">
        <v>662.58197021000001</v>
      </c>
      <c r="G142">
        <v>1.5336999899999999</v>
      </c>
      <c r="H142">
        <v>9.9000003020963209E+37</v>
      </c>
      <c r="J142" s="2">
        <f>TREND(Calibration!$A$2:$A$4,Calibration!$B$2:$B$4,C142)</f>
        <v>421.16348980817878</v>
      </c>
      <c r="K142" s="2">
        <f>TREND(Calibration!$A$2:$A$4,Calibration!$C$2:$C$4,E142)</f>
        <v>429.89551671191168</v>
      </c>
      <c r="L142" s="2">
        <f>TREND(Calibration!$A$2:$A$4,Calibration!$D$2:$D$4,G142)</f>
        <v>591.21943149882054</v>
      </c>
    </row>
    <row r="143" spans="1:12" x14ac:dyDescent="0.25">
      <c r="A143">
        <v>705093</v>
      </c>
      <c r="B143">
        <v>15.24100018</v>
      </c>
      <c r="C143">
        <v>0.65609998000000003</v>
      </c>
      <c r="D143">
        <v>702.56701659999999</v>
      </c>
      <c r="E143">
        <v>1.11300004</v>
      </c>
      <c r="F143">
        <v>680.57598876999998</v>
      </c>
      <c r="G143">
        <v>1.52349997</v>
      </c>
      <c r="H143">
        <v>9.9000003020963209E+37</v>
      </c>
      <c r="J143" s="2">
        <f>TREND(Calibration!$A$2:$A$4,Calibration!$B$2:$B$4,C143)</f>
        <v>419.13935994564247</v>
      </c>
      <c r="K143" s="2">
        <f>TREND(Calibration!$A$2:$A$4,Calibration!$C$2:$C$4,E143)</f>
        <v>430.54286569226724</v>
      </c>
      <c r="L143" s="2">
        <f>TREND(Calibration!$A$2:$A$4,Calibration!$D$2:$D$4,G143)</f>
        <v>587.01458587005209</v>
      </c>
    </row>
    <row r="144" spans="1:12" x14ac:dyDescent="0.25">
      <c r="A144">
        <v>710094</v>
      </c>
      <c r="B144">
        <v>15.19200039</v>
      </c>
      <c r="C144">
        <v>0.65339999999999998</v>
      </c>
      <c r="D144">
        <v>671.92498779000005</v>
      </c>
      <c r="E144">
        <v>1.11300004</v>
      </c>
      <c r="F144">
        <v>427.32699585</v>
      </c>
      <c r="G144">
        <v>1.5163999800000001</v>
      </c>
      <c r="H144">
        <v>9.9000003020963209E+37</v>
      </c>
      <c r="J144" s="2">
        <f>TREND(Calibration!$A$2:$A$4,Calibration!$B$2:$B$4,C144)</f>
        <v>417.48327098038152</v>
      </c>
      <c r="K144" s="2">
        <f>TREND(Calibration!$A$2:$A$4,Calibration!$C$2:$C$4,E144)</f>
        <v>430.54286569226724</v>
      </c>
      <c r="L144" s="2">
        <f>TREND(Calibration!$A$2:$A$4,Calibration!$D$2:$D$4,G144)</f>
        <v>584.08769338201773</v>
      </c>
    </row>
    <row r="145" spans="1:12" x14ac:dyDescent="0.25">
      <c r="A145">
        <v>715094</v>
      </c>
      <c r="B145">
        <v>15.152999879999999</v>
      </c>
      <c r="C145">
        <v>0.65069997000000002</v>
      </c>
      <c r="D145">
        <v>725.21801758000004</v>
      </c>
      <c r="E145">
        <v>1.1118999700000001</v>
      </c>
      <c r="F145">
        <v>480.75201415999999</v>
      </c>
      <c r="G145">
        <v>1.51269996</v>
      </c>
      <c r="H145">
        <v>9.9000003020963209E+37</v>
      </c>
      <c r="J145" s="2">
        <f>TREND(Calibration!$A$2:$A$4,Calibration!$B$2:$B$4,C145)</f>
        <v>415.82715134657923</v>
      </c>
      <c r="K145" s="2">
        <f>TREND(Calibration!$A$2:$A$4,Calibration!$C$2:$C$4,E145)</f>
        <v>430.09779329186239</v>
      </c>
      <c r="L145" s="2">
        <f>TREND(Calibration!$A$2:$A$4,Calibration!$D$2:$D$4,G145)</f>
        <v>582.5624009881443</v>
      </c>
    </row>
    <row r="146" spans="1:12" x14ac:dyDescent="0.25">
      <c r="A146">
        <v>720094</v>
      </c>
      <c r="B146">
        <v>15.071999549999999</v>
      </c>
      <c r="C146">
        <v>0.65240001999999997</v>
      </c>
      <c r="D146">
        <v>529.73199463000003</v>
      </c>
      <c r="E146">
        <v>1.11029994</v>
      </c>
      <c r="F146">
        <v>670.86297606999995</v>
      </c>
      <c r="G146">
        <v>1.50129998</v>
      </c>
      <c r="H146">
        <v>1064.1479492200001</v>
      </c>
      <c r="J146" s="2">
        <f>TREND(Calibration!$A$2:$A$4,Calibration!$B$2:$B$4,C146)</f>
        <v>416.86991242088044</v>
      </c>
      <c r="K146" s="2">
        <f>TREND(Calibration!$A$2:$A$4,Calibration!$C$2:$C$4,E146)</f>
        <v>429.45044431150671</v>
      </c>
      <c r="L146" s="2">
        <f>TREND(Calibration!$A$2:$A$4,Calibration!$D$2:$D$4,G146)</f>
        <v>577.86288509787653</v>
      </c>
    </row>
    <row r="147" spans="1:12" x14ac:dyDescent="0.25">
      <c r="A147">
        <v>725093</v>
      </c>
      <c r="B147">
        <v>14.92300034</v>
      </c>
      <c r="C147">
        <v>0.65020001000000005</v>
      </c>
      <c r="D147">
        <v>850.27600098000005</v>
      </c>
      <c r="E147">
        <v>1.11029994</v>
      </c>
      <c r="F147">
        <v>656.26800536999997</v>
      </c>
      <c r="G147">
        <v>1.4953999499999999</v>
      </c>
      <c r="H147">
        <v>1326.3439941399999</v>
      </c>
      <c r="J147" s="2">
        <f>TREND(Calibration!$A$2:$A$4,Calibration!$B$2:$B$4,C147)</f>
        <v>415.52049046795355</v>
      </c>
      <c r="K147" s="2">
        <f>TREND(Calibration!$A$2:$A$4,Calibration!$C$2:$C$4,E147)</f>
        <v>429.45044431150671</v>
      </c>
      <c r="L147" s="2">
        <f>TREND(Calibration!$A$2:$A$4,Calibration!$D$2:$D$4,G147)</f>
        <v>575.43066287134127</v>
      </c>
    </row>
    <row r="148" spans="1:12" x14ac:dyDescent="0.25">
      <c r="A148">
        <v>730107</v>
      </c>
      <c r="B148">
        <v>14.774000170000001</v>
      </c>
      <c r="C148">
        <v>0.65509998999999997</v>
      </c>
      <c r="D148">
        <v>933.65600586000005</v>
      </c>
      <c r="E148">
        <v>1.1028000099999999</v>
      </c>
      <c r="F148">
        <v>498.55398559999998</v>
      </c>
      <c r="G148">
        <v>1.4894000300000001</v>
      </c>
      <c r="H148">
        <v>9.9000003020963209E+37</v>
      </c>
      <c r="J148" s="2">
        <f>TREND(Calibration!$A$2:$A$4,Calibration!$B$2:$B$4,C148)</f>
        <v>418.52599525243312</v>
      </c>
      <c r="K148" s="2">
        <f>TREND(Calibration!$A$2:$A$4,Calibration!$C$2:$C$4,E148)</f>
        <v>426.41608118191624</v>
      </c>
      <c r="L148" s="2">
        <f>TREND(Calibration!$A$2:$A$4,Calibration!$D$2:$D$4,G148)</f>
        <v>572.95726209517022</v>
      </c>
    </row>
    <row r="149" spans="1:12" x14ac:dyDescent="0.25">
      <c r="A149">
        <v>735094</v>
      </c>
      <c r="B149">
        <v>14.73499966</v>
      </c>
      <c r="C149">
        <v>0.66149997999999999</v>
      </c>
      <c r="D149">
        <v>1044.5749511700001</v>
      </c>
      <c r="E149">
        <v>1.10380006</v>
      </c>
      <c r="F149">
        <v>1083.3409423799999</v>
      </c>
      <c r="G149">
        <v>1.48670006</v>
      </c>
      <c r="H149">
        <v>1047.76501465</v>
      </c>
      <c r="J149" s="2">
        <f>TREND(Calibration!$A$2:$A$4,Calibration!$B$2:$B$4,C149)</f>
        <v>422.45156241099738</v>
      </c>
      <c r="K149" s="2">
        <f>TREND(Calibration!$A$2:$A$4,Calibration!$C$2:$C$4,E149)</f>
        <v>426.82068693793622</v>
      </c>
      <c r="L149" s="2">
        <f>TREND(Calibration!$A$2:$A$4,Calibration!$D$2:$D$4,G149)</f>
        <v>571.84422927245942</v>
      </c>
    </row>
    <row r="150" spans="1:12" x14ac:dyDescent="0.25">
      <c r="A150">
        <v>740107</v>
      </c>
      <c r="B150">
        <v>14.618000029999999</v>
      </c>
      <c r="C150">
        <v>0.66700000000000004</v>
      </c>
      <c r="D150">
        <v>1010.07202148</v>
      </c>
      <c r="E150">
        <v>1.1049</v>
      </c>
      <c r="F150">
        <v>638.37402343999997</v>
      </c>
      <c r="G150">
        <v>1.4813000000000001</v>
      </c>
      <c r="H150">
        <v>1194.0939941399999</v>
      </c>
      <c r="J150" s="2">
        <f>TREND(Calibration!$A$2:$A$4,Calibration!$B$2:$B$4,C150)</f>
        <v>425.8251142264607</v>
      </c>
      <c r="K150" s="2">
        <f>TREND(Calibration!$A$2:$A$4,Calibration!$C$2:$C$4,E150)</f>
        <v>427.26570674222262</v>
      </c>
      <c r="L150" s="2">
        <f>TREND(Calibration!$A$2:$A$4,Calibration!$D$2:$D$4,G150)</f>
        <v>569.6181141583628</v>
      </c>
    </row>
    <row r="151" spans="1:12" x14ac:dyDescent="0.25">
      <c r="A151">
        <v>745094</v>
      </c>
      <c r="B151">
        <v>14.59500027</v>
      </c>
      <c r="C151">
        <v>0.68049996999999995</v>
      </c>
      <c r="D151">
        <v>699.42102050999995</v>
      </c>
      <c r="E151">
        <v>1.10169995</v>
      </c>
      <c r="F151">
        <v>1347.4980468700001</v>
      </c>
      <c r="G151">
        <v>1.4759000499999999</v>
      </c>
      <c r="H151">
        <v>9.9000003020963209E+37</v>
      </c>
      <c r="J151" s="2">
        <f>TREND(Calibration!$A$2:$A$4,Calibration!$B$2:$B$4,C151)</f>
        <v>434.10560198872321</v>
      </c>
      <c r="K151" s="2">
        <f>TREND(Calibration!$A$2:$A$4,Calibration!$C$2:$C$4,E151)</f>
        <v>425.97101282736662</v>
      </c>
      <c r="L151" s="2">
        <f>TREND(Calibration!$A$2:$A$4,Calibration!$D$2:$D$4,G151)</f>
        <v>567.39204439055163</v>
      </c>
    </row>
    <row r="152" spans="1:12" x14ac:dyDescent="0.25">
      <c r="A152">
        <v>750092</v>
      </c>
      <c r="B152">
        <v>14.54300022</v>
      </c>
      <c r="C152">
        <v>0.6875</v>
      </c>
      <c r="D152">
        <v>937.68499756000006</v>
      </c>
      <c r="E152">
        <v>1.1028000099999999</v>
      </c>
      <c r="F152">
        <v>1104.8559570299999</v>
      </c>
      <c r="G152">
        <v>1.4694999500000001</v>
      </c>
      <c r="H152">
        <v>9.9000003020963209E+37</v>
      </c>
      <c r="J152" s="2">
        <f>TREND(Calibration!$A$2:$A$4,Calibration!$B$2:$B$4,C152)</f>
        <v>438.39921617827116</v>
      </c>
      <c r="K152" s="2">
        <f>TREND(Calibration!$A$2:$A$4,Calibration!$C$2:$C$4,E152)</f>
        <v>426.41608118191624</v>
      </c>
      <c r="L152" s="2">
        <f>TREND(Calibration!$A$2:$A$4,Calibration!$D$2:$D$4,G152)</f>
        <v>564.75367382768206</v>
      </c>
    </row>
    <row r="153" spans="1:12" x14ac:dyDescent="0.25">
      <c r="A153">
        <v>755091</v>
      </c>
      <c r="B153">
        <v>14.527000429999999</v>
      </c>
      <c r="C153">
        <v>0.69069999000000004</v>
      </c>
      <c r="D153">
        <v>776.89398193</v>
      </c>
      <c r="E153">
        <v>1.10169995</v>
      </c>
      <c r="F153">
        <v>1232.08496094</v>
      </c>
      <c r="G153">
        <v>1.4673000599999999</v>
      </c>
      <c r="H153">
        <v>9.9000003020963209E+37</v>
      </c>
      <c r="J153" s="2">
        <f>TREND(Calibration!$A$2:$A$4,Calibration!$B$2:$B$4,C153)</f>
        <v>440.36199669069919</v>
      </c>
      <c r="K153" s="2">
        <f>TREND(Calibration!$A$2:$A$4,Calibration!$C$2:$C$4,E153)</f>
        <v>425.97101282736662</v>
      </c>
      <c r="L153" s="2">
        <f>TREND(Calibration!$A$2:$A$4,Calibration!$D$2:$D$4,G153)</f>
        <v>563.84679346369524</v>
      </c>
    </row>
    <row r="154" spans="1:12" x14ac:dyDescent="0.25">
      <c r="A154">
        <v>760092</v>
      </c>
      <c r="B154">
        <v>14.54300022</v>
      </c>
      <c r="C154">
        <v>0.69940000999999996</v>
      </c>
      <c r="D154">
        <v>466.22799683</v>
      </c>
      <c r="E154">
        <v>1.1022000300000001</v>
      </c>
      <c r="F154">
        <v>9.9000003020963209E+37</v>
      </c>
      <c r="G154">
        <v>1.4596999900000001</v>
      </c>
      <c r="H154">
        <v>728.03601074000005</v>
      </c>
      <c r="J154" s="2">
        <f>TREND(Calibration!$A$2:$A$4,Calibration!$B$2:$B$4,C154)</f>
        <v>445.69833515229868</v>
      </c>
      <c r="K154" s="2">
        <f>TREND(Calibration!$A$2:$A$4,Calibration!$C$2:$C$4,E154)</f>
        <v>426.17333795758066</v>
      </c>
      <c r="L154" s="2">
        <f>TREND(Calibration!$A$2:$A$4,Calibration!$D$2:$D$4,G154)</f>
        <v>560.7137485169369</v>
      </c>
    </row>
    <row r="155" spans="1:12" x14ac:dyDescent="0.25">
      <c r="A155">
        <v>765091</v>
      </c>
      <c r="B155">
        <v>14.475000380000001</v>
      </c>
      <c r="C155">
        <v>0.69340002999999995</v>
      </c>
      <c r="D155">
        <v>1214.5</v>
      </c>
      <c r="E155">
        <v>1.10380006</v>
      </c>
      <c r="F155">
        <v>891.06402588000003</v>
      </c>
      <c r="G155">
        <v>1.4576</v>
      </c>
      <c r="H155">
        <v>9.9000003020963209E+37</v>
      </c>
      <c r="J155" s="2">
        <f>TREND(Calibration!$A$2:$A$4,Calibration!$B$2:$B$4,C155)</f>
        <v>442.01812245820969</v>
      </c>
      <c r="K155" s="2">
        <f>TREND(Calibration!$A$2:$A$4,Calibration!$C$2:$C$4,E155)</f>
        <v>426.82068693793622</v>
      </c>
      <c r="L155" s="2">
        <f>TREND(Calibration!$A$2:$A$4,Calibration!$D$2:$D$4,G155)</f>
        <v>559.84805082497576</v>
      </c>
    </row>
    <row r="156" spans="1:12" x14ac:dyDescent="0.25">
      <c r="A156">
        <v>770091</v>
      </c>
      <c r="B156">
        <v>14.49800014</v>
      </c>
      <c r="C156">
        <v>0.69830000000000003</v>
      </c>
      <c r="D156">
        <v>424.18399047999998</v>
      </c>
      <c r="E156">
        <v>1.10599995</v>
      </c>
      <c r="F156">
        <v>9.9000003020963209E+37</v>
      </c>
      <c r="G156">
        <v>1.44780004</v>
      </c>
      <c r="H156">
        <v>1183.69494629</v>
      </c>
      <c r="J156" s="2">
        <f>TREND(Calibration!$A$2:$A$4,Calibration!$B$2:$B$4,C156)</f>
        <v>445.0236211089811</v>
      </c>
      <c r="K156" s="2">
        <f>TREND(Calibration!$A$2:$A$4,Calibration!$C$2:$C$4,E156)</f>
        <v>427.71073059236431</v>
      </c>
      <c r="L156" s="2">
        <f>TREND(Calibration!$A$2:$A$4,Calibration!$D$2:$D$4,G156)</f>
        <v>555.80812551423048</v>
      </c>
    </row>
    <row r="157" spans="1:12" x14ac:dyDescent="0.25">
      <c r="A157">
        <v>775092</v>
      </c>
      <c r="B157">
        <v>14.375</v>
      </c>
      <c r="C157">
        <v>0.68690001999999994</v>
      </c>
      <c r="D157">
        <v>1009.44799805</v>
      </c>
      <c r="E157">
        <v>1.10440004</v>
      </c>
      <c r="F157">
        <v>809.59698486000002</v>
      </c>
      <c r="G157">
        <v>1.44239998</v>
      </c>
      <c r="H157">
        <v>9.9000003020963209E+37</v>
      </c>
      <c r="J157" s="2">
        <f>TREND(Calibration!$A$2:$A$4,Calibration!$B$2:$B$4,C157)</f>
        <v>438.03120594953714</v>
      </c>
      <c r="K157" s="2">
        <f>TREND(Calibration!$A$2:$A$4,Calibration!$C$2:$C$4,E157)</f>
        <v>427.06343016227191</v>
      </c>
      <c r="L157" s="2">
        <f>TREND(Calibration!$A$2:$A$4,Calibration!$D$2:$D$4,G157)</f>
        <v>553.58201040013387</v>
      </c>
    </row>
    <row r="158" spans="1:12" x14ac:dyDescent="0.25">
      <c r="A158">
        <v>780093</v>
      </c>
      <c r="B158">
        <v>14.32600021</v>
      </c>
      <c r="C158">
        <v>0.68150001999999998</v>
      </c>
      <c r="D158">
        <v>842.32800293000003</v>
      </c>
      <c r="E158">
        <v>1.1028000099999999</v>
      </c>
      <c r="F158">
        <v>1315.35095215</v>
      </c>
      <c r="G158">
        <v>1.4337999800000001</v>
      </c>
      <c r="H158">
        <v>9.9000003020963209E+37</v>
      </c>
      <c r="J158" s="2">
        <f>TREND(Calibration!$A$2:$A$4,Calibration!$B$2:$B$4,C158)</f>
        <v>434.71900348418217</v>
      </c>
      <c r="K158" s="2">
        <f>TREND(Calibration!$A$2:$A$4,Calibration!$C$2:$C$4,E158)</f>
        <v>426.41608118191624</v>
      </c>
      <c r="L158" s="2">
        <f>TREND(Calibration!$A$2:$A$4,Calibration!$D$2:$D$4,G158)</f>
        <v>550.03675535088803</v>
      </c>
    </row>
    <row r="159" spans="1:12" x14ac:dyDescent="0.25">
      <c r="A159">
        <v>785093</v>
      </c>
      <c r="B159">
        <v>14.338999749999999</v>
      </c>
      <c r="C159">
        <v>0.68690001999999994</v>
      </c>
      <c r="D159">
        <v>468.76800537000003</v>
      </c>
      <c r="E159">
        <v>1.1010999699999999</v>
      </c>
      <c r="F159">
        <v>9.9000003020963209E+37</v>
      </c>
      <c r="G159">
        <v>1.4294999799999999</v>
      </c>
      <c r="H159">
        <v>847.07598876999998</v>
      </c>
      <c r="J159" s="2">
        <f>TREND(Calibration!$A$2:$A$4,Calibration!$B$2:$B$4,C159)</f>
        <v>438.03120594953714</v>
      </c>
      <c r="K159" s="2">
        <f>TREND(Calibration!$A$2:$A$4,Calibration!$C$2:$C$4,E159)</f>
        <v>425.72826960303098</v>
      </c>
      <c r="L159" s="2">
        <f>TREND(Calibration!$A$2:$A$4,Calibration!$D$2:$D$4,G159)</f>
        <v>548.26412782626494</v>
      </c>
    </row>
    <row r="160" spans="1:12" x14ac:dyDescent="0.25">
      <c r="A160">
        <v>790093</v>
      </c>
      <c r="B160">
        <v>14.303000450000001</v>
      </c>
      <c r="C160">
        <v>0.67449999000000005</v>
      </c>
      <c r="D160">
        <v>996.40502930000002</v>
      </c>
      <c r="E160">
        <v>1.1032999800000001</v>
      </c>
      <c r="F160">
        <v>1280.3189697299999</v>
      </c>
      <c r="G160">
        <v>1.42460001</v>
      </c>
      <c r="H160">
        <v>9.9000003020963209E+37</v>
      </c>
      <c r="J160" s="2">
        <f>TREND(Calibration!$A$2:$A$4,Calibration!$B$2:$B$4,C160)</f>
        <v>430.42538929463433</v>
      </c>
      <c r="K160" s="2">
        <f>TREND(Calibration!$A$2:$A$4,Calibration!$C$2:$C$4,E160)</f>
        <v>426.61836180772229</v>
      </c>
      <c r="L160" s="2">
        <f>TREND(Calibration!$A$2:$A$4,Calibration!$D$2:$D$4,G160)</f>
        <v>546.24416929328197</v>
      </c>
    </row>
    <row r="161" spans="1:12" x14ac:dyDescent="0.25">
      <c r="A161">
        <v>795096</v>
      </c>
      <c r="B161">
        <v>14.336000439999999</v>
      </c>
      <c r="C161">
        <v>0.66909998999999998</v>
      </c>
      <c r="D161">
        <v>375.56298828000001</v>
      </c>
      <c r="E161">
        <v>1.1075999700000001</v>
      </c>
      <c r="F161">
        <v>1221.5229492200001</v>
      </c>
      <c r="G161">
        <v>1.42079997</v>
      </c>
      <c r="H161">
        <v>974.82202147999999</v>
      </c>
      <c r="J161" s="2">
        <f>TREND(Calibration!$A$2:$A$4,Calibration!$B$2:$B$4,C161)</f>
        <v>427.1131868292793</v>
      </c>
      <c r="K161" s="2">
        <f>TREND(Calibration!$A$2:$A$4,Calibration!$C$2:$C$4,E161)</f>
        <v>428.35807552686475</v>
      </c>
      <c r="L161" s="2">
        <f>TREND(Calibration!$A$2:$A$4,Calibration!$D$2:$D$4,G161)</f>
        <v>544.67764475870797</v>
      </c>
    </row>
    <row r="162" spans="1:12" x14ac:dyDescent="0.25">
      <c r="A162">
        <v>800094</v>
      </c>
      <c r="B162">
        <v>14.32900047</v>
      </c>
      <c r="C162">
        <v>0.67610002000000002</v>
      </c>
      <c r="D162">
        <v>708.49798583999996</v>
      </c>
      <c r="E162">
        <v>1.10440004</v>
      </c>
      <c r="F162">
        <v>879.82397461000005</v>
      </c>
      <c r="G162">
        <v>1.4191999399999999</v>
      </c>
      <c r="H162">
        <v>9.9000003020963209E+37</v>
      </c>
      <c r="J162" s="2">
        <f>TREND(Calibration!$A$2:$A$4,Calibration!$B$2:$B$4,C162)</f>
        <v>431.40680101882725</v>
      </c>
      <c r="K162" s="2">
        <f>TREND(Calibration!$A$2:$A$4,Calibration!$C$2:$C$4,E162)</f>
        <v>427.06343016227191</v>
      </c>
      <c r="L162" s="2">
        <f>TREND(Calibration!$A$2:$A$4,Calibration!$D$2:$D$4,G162)</f>
        <v>544.0180500567958</v>
      </c>
    </row>
    <row r="163" spans="1:12" x14ac:dyDescent="0.25">
      <c r="A163">
        <v>805093</v>
      </c>
      <c r="B163">
        <v>14.303000450000001</v>
      </c>
      <c r="C163">
        <v>0.67339998000000001</v>
      </c>
      <c r="D163">
        <v>852.91601562000005</v>
      </c>
      <c r="E163">
        <v>1.10599995</v>
      </c>
      <c r="F163">
        <v>982.66699218999997</v>
      </c>
      <c r="G163">
        <v>1.4180999999999999</v>
      </c>
      <c r="H163">
        <v>1211.9709472699999</v>
      </c>
      <c r="J163" s="2">
        <f>TREND(Calibration!$A$2:$A$4,Calibration!$B$2:$B$4,C163)</f>
        <v>429.75067525131669</v>
      </c>
      <c r="K163" s="2">
        <f>TREND(Calibration!$A$2:$A$4,Calibration!$C$2:$C$4,E163)</f>
        <v>427.71073059236431</v>
      </c>
      <c r="L163" s="2">
        <f>TREND(Calibration!$A$2:$A$4,Calibration!$D$2:$D$4,G163)</f>
        <v>543.56461193599716</v>
      </c>
    </row>
    <row r="164" spans="1:12" x14ac:dyDescent="0.25">
      <c r="A164">
        <v>810093</v>
      </c>
      <c r="B164">
        <v>14.29399967</v>
      </c>
      <c r="C164">
        <v>0.67449999000000005</v>
      </c>
      <c r="D164">
        <v>1284.57299805</v>
      </c>
      <c r="E164">
        <v>1.09739995</v>
      </c>
      <c r="F164">
        <v>9.9000003020963209E+37</v>
      </c>
      <c r="G164">
        <v>1.40840006</v>
      </c>
      <c r="H164">
        <v>772.18103026999995</v>
      </c>
      <c r="J164" s="2">
        <f>TREND(Calibration!$A$2:$A$4,Calibration!$B$2:$B$4,C164)</f>
        <v>430.42538929463433</v>
      </c>
      <c r="K164" s="2">
        <f>TREND(Calibration!$A$2:$A$4,Calibration!$C$2:$C$4,E164)</f>
        <v>424.23129506236899</v>
      </c>
      <c r="L164" s="2">
        <f>TREND(Calibration!$A$2:$A$4,Calibration!$D$2:$D$4,G164)</f>
        <v>539.56591876595269</v>
      </c>
    </row>
    <row r="165" spans="1:12" x14ac:dyDescent="0.25">
      <c r="A165">
        <v>815094</v>
      </c>
      <c r="B165">
        <v>14.2159996</v>
      </c>
      <c r="C165">
        <v>0.6724</v>
      </c>
      <c r="D165">
        <v>881.74902343999997</v>
      </c>
      <c r="E165">
        <v>1.1010999699999999</v>
      </c>
      <c r="F165">
        <v>957.95001220999995</v>
      </c>
      <c r="G165">
        <v>1.4068000300000001</v>
      </c>
      <c r="H165">
        <v>9.9000003020963209E+37</v>
      </c>
      <c r="J165" s="2">
        <f>TREND(Calibration!$A$2:$A$4,Calibration!$B$2:$B$4,C165)</f>
        <v>429.13731669181561</v>
      </c>
      <c r="K165" s="2">
        <f>TREND(Calibration!$A$2:$A$4,Calibration!$C$2:$C$4,E165)</f>
        <v>425.72826960303098</v>
      </c>
      <c r="L165" s="2">
        <f>TREND(Calibration!$A$2:$A$4,Calibration!$D$2:$D$4,G165)</f>
        <v>538.90632406404052</v>
      </c>
    </row>
    <row r="166" spans="1:12" x14ac:dyDescent="0.25">
      <c r="A166">
        <v>820093</v>
      </c>
      <c r="B166">
        <v>14.13099957</v>
      </c>
      <c r="C166">
        <v>0.66750001999999997</v>
      </c>
      <c r="D166">
        <v>670.33801270000004</v>
      </c>
      <c r="E166">
        <v>1.1028000099999999</v>
      </c>
      <c r="F166">
        <v>1334.7810058600001</v>
      </c>
      <c r="G166">
        <v>1.4013999699999999</v>
      </c>
      <c r="H166">
        <v>9.9000003020963209E+37</v>
      </c>
      <c r="J166" s="2">
        <f>TREND(Calibration!$A$2:$A$4,Calibration!$B$2:$B$4,C166)</f>
        <v>426.13181190733599</v>
      </c>
      <c r="K166" s="2">
        <f>TREND(Calibration!$A$2:$A$4,Calibration!$C$2:$C$4,E166)</f>
        <v>426.41608118191624</v>
      </c>
      <c r="L166" s="2">
        <f>TREND(Calibration!$A$2:$A$4,Calibration!$D$2:$D$4,G166)</f>
        <v>536.68020894994379</v>
      </c>
    </row>
    <row r="167" spans="1:12" x14ac:dyDescent="0.25">
      <c r="A167">
        <v>825093</v>
      </c>
      <c r="B167">
        <v>14.05000019</v>
      </c>
      <c r="C167">
        <v>0.66210002000000001</v>
      </c>
      <c r="D167">
        <v>689.03997803000004</v>
      </c>
      <c r="E167">
        <v>1.0957000299999999</v>
      </c>
      <c r="F167">
        <v>1242.5930175799999</v>
      </c>
      <c r="G167">
        <v>1.39919996</v>
      </c>
      <c r="H167">
        <v>9.9000003020963209E+37</v>
      </c>
      <c r="J167" s="2">
        <f>TREND(Calibration!$A$2:$A$4,Calibration!$B$2:$B$4,C167)</f>
        <v>422.81960944198107</v>
      </c>
      <c r="K167" s="2">
        <f>TREND(Calibration!$A$2:$A$4,Calibration!$C$2:$C$4,E167)</f>
        <v>423.54353203374689</v>
      </c>
      <c r="L167" s="2">
        <f>TREND(Calibration!$A$2:$A$4,Calibration!$D$2:$D$4,G167)</f>
        <v>535.77327911728207</v>
      </c>
    </row>
    <row r="168" spans="1:12" x14ac:dyDescent="0.25">
      <c r="A168">
        <v>830093</v>
      </c>
      <c r="B168">
        <v>14.057000159999999</v>
      </c>
      <c r="C168">
        <v>0.66589999</v>
      </c>
      <c r="D168">
        <v>202.63900756999999</v>
      </c>
      <c r="E168">
        <v>1.0941000000000001</v>
      </c>
      <c r="F168">
        <v>9.9000003020963209E+37</v>
      </c>
      <c r="G168">
        <v>1.3933000600000001</v>
      </c>
      <c r="H168">
        <v>968.61999512</v>
      </c>
      <c r="J168" s="2">
        <f>TREND(Calibration!$A$2:$A$4,Calibration!$B$2:$B$4,C168)</f>
        <v>425.15040018314306</v>
      </c>
      <c r="K168" s="2">
        <f>TREND(Calibration!$A$2:$A$4,Calibration!$C$2:$C$4,E168)</f>
        <v>422.89618305339133</v>
      </c>
      <c r="L168" s="2">
        <f>TREND(Calibration!$A$2:$A$4,Calibration!$D$2:$D$4,G168)</f>
        <v>533.3411104818116</v>
      </c>
    </row>
    <row r="169" spans="1:12" x14ac:dyDescent="0.25">
      <c r="A169">
        <v>835093</v>
      </c>
      <c r="B169">
        <v>14.005000109999999</v>
      </c>
      <c r="C169">
        <v>0.66530001000000005</v>
      </c>
      <c r="D169">
        <v>741.44000243999994</v>
      </c>
      <c r="E169">
        <v>1.0951999400000001</v>
      </c>
      <c r="F169">
        <v>9.9000003020963209E+37</v>
      </c>
      <c r="G169">
        <v>1.3921999899999999</v>
      </c>
      <c r="H169">
        <v>1073.6939697299999</v>
      </c>
      <c r="J169" s="2">
        <f>TREND(Calibration!$A$2:$A$4,Calibration!$B$2:$B$4,C169)</f>
        <v>424.7823899544091</v>
      </c>
      <c r="K169" s="2">
        <f>TREND(Calibration!$A$2:$A$4,Calibration!$C$2:$C$4,E169)</f>
        <v>423.34120285767773</v>
      </c>
      <c r="L169" s="2">
        <f>TREND(Calibration!$A$2:$A$4,Calibration!$D$2:$D$4,G169)</f>
        <v>532.88761876994829</v>
      </c>
    </row>
    <row r="170" spans="1:12" x14ac:dyDescent="0.25">
      <c r="A170">
        <v>840094</v>
      </c>
      <c r="B170">
        <v>13.99199963</v>
      </c>
      <c r="C170">
        <v>0.65670002000000005</v>
      </c>
      <c r="D170">
        <v>722.55999756000006</v>
      </c>
      <c r="E170">
        <v>1.09679997</v>
      </c>
      <c r="F170">
        <v>1076.1639404299999</v>
      </c>
      <c r="G170">
        <v>1.39059997</v>
      </c>
      <c r="H170">
        <v>9.9000003020963209E+37</v>
      </c>
      <c r="J170" s="2">
        <f>TREND(Calibration!$A$2:$A$4,Calibration!$B$2:$B$4,C170)</f>
        <v>419.5074069766261</v>
      </c>
      <c r="K170" s="2">
        <f>TREND(Calibration!$A$2:$A$4,Calibration!$C$2:$C$4,E170)</f>
        <v>423.98855183803329</v>
      </c>
      <c r="L170" s="2">
        <f>TREND(Calibration!$A$2:$A$4,Calibration!$D$2:$D$4,G170)</f>
        <v>532.22802819042568</v>
      </c>
    </row>
    <row r="171" spans="1:12" x14ac:dyDescent="0.25">
      <c r="A171">
        <v>845093</v>
      </c>
      <c r="B171">
        <v>13.994999890000001</v>
      </c>
      <c r="C171">
        <v>0.65880000999999999</v>
      </c>
      <c r="D171">
        <v>471.90899658000001</v>
      </c>
      <c r="E171">
        <v>1.09739995</v>
      </c>
      <c r="F171">
        <v>920.80499268000005</v>
      </c>
      <c r="G171">
        <v>1.38629997</v>
      </c>
      <c r="H171">
        <v>1329.3800048799999</v>
      </c>
      <c r="J171" s="2">
        <f>TREND(Calibration!$A$2:$A$4,Calibration!$B$2:$B$4,C171)</f>
        <v>420.79547957944476</v>
      </c>
      <c r="K171" s="2">
        <f>TREND(Calibration!$A$2:$A$4,Calibration!$C$2:$C$4,E171)</f>
        <v>424.23129506236899</v>
      </c>
      <c r="L171" s="2">
        <f>TREND(Calibration!$A$2:$A$4,Calibration!$D$2:$D$4,G171)</f>
        <v>530.4554006658027</v>
      </c>
    </row>
    <row r="172" spans="1:12" x14ac:dyDescent="0.25">
      <c r="A172">
        <v>850093</v>
      </c>
      <c r="B172">
        <v>14.01500034</v>
      </c>
      <c r="C172">
        <v>0.67070001000000001</v>
      </c>
      <c r="D172">
        <v>310.92300415</v>
      </c>
      <c r="E172">
        <v>1.0951999400000001</v>
      </c>
      <c r="F172">
        <v>999.86798095999995</v>
      </c>
      <c r="G172">
        <v>1.3852000200000001</v>
      </c>
      <c r="H172">
        <v>1025.1999511700001</v>
      </c>
      <c r="J172" s="2">
        <f>TREND(Calibration!$A$2:$A$4,Calibration!$B$2:$B$4,C172)</f>
        <v>428.09459241976401</v>
      </c>
      <c r="K172" s="2">
        <f>TREND(Calibration!$A$2:$A$4,Calibration!$C$2:$C$4,E172)</f>
        <v>423.34120285767773</v>
      </c>
      <c r="L172" s="2">
        <f>TREND(Calibration!$A$2:$A$4,Calibration!$D$2:$D$4,G172)</f>
        <v>530.00195842261462</v>
      </c>
    </row>
    <row r="173" spans="1:12" x14ac:dyDescent="0.25">
      <c r="A173">
        <v>855094</v>
      </c>
      <c r="B173">
        <v>14.010999679999999</v>
      </c>
      <c r="C173">
        <v>0.66100000999999997</v>
      </c>
      <c r="D173">
        <v>1080.19299316</v>
      </c>
      <c r="E173">
        <v>1.09739995</v>
      </c>
      <c r="F173">
        <v>586.03399658000001</v>
      </c>
      <c r="G173">
        <v>1.3809000300000001</v>
      </c>
      <c r="H173">
        <v>9.9000003020963209E+37</v>
      </c>
      <c r="J173" s="2">
        <f>TREND(Calibration!$A$2:$A$4,Calibration!$B$2:$B$4,C173)</f>
        <v>422.14489539866344</v>
      </c>
      <c r="K173" s="2">
        <f>TREND(Calibration!$A$2:$A$4,Calibration!$C$2:$C$4,E173)</f>
        <v>424.23129506236899</v>
      </c>
      <c r="L173" s="2">
        <f>TREND(Calibration!$A$2:$A$4,Calibration!$D$2:$D$4,G173)</f>
        <v>528.2293350203812</v>
      </c>
    </row>
    <row r="174" spans="1:12" x14ac:dyDescent="0.25">
      <c r="A174">
        <v>860093</v>
      </c>
      <c r="B174">
        <v>14.04399967</v>
      </c>
      <c r="C174">
        <v>0.66909998999999998</v>
      </c>
      <c r="D174">
        <v>476.34100341999999</v>
      </c>
      <c r="E174">
        <v>1.0951999400000001</v>
      </c>
      <c r="F174">
        <v>1182.10095215</v>
      </c>
      <c r="G174">
        <v>1.37549996</v>
      </c>
      <c r="H174">
        <v>937.77697753999996</v>
      </c>
      <c r="J174" s="2">
        <f>TREND(Calibration!$A$2:$A$4,Calibration!$B$2:$B$4,C174)</f>
        <v>427.1131868292793</v>
      </c>
      <c r="K174" s="2">
        <f>TREND(Calibration!$A$2:$A$4,Calibration!$C$2:$C$4,E174)</f>
        <v>423.34120285767773</v>
      </c>
      <c r="L174" s="2">
        <f>TREND(Calibration!$A$2:$A$4,Calibration!$D$2:$D$4,G174)</f>
        <v>526.00321578389492</v>
      </c>
    </row>
    <row r="175" spans="1:12" x14ac:dyDescent="0.25">
      <c r="A175">
        <v>865093</v>
      </c>
      <c r="B175">
        <v>14.053000450000001</v>
      </c>
      <c r="C175">
        <v>0.6724</v>
      </c>
      <c r="D175">
        <v>9.9000003020963209E+37</v>
      </c>
      <c r="E175">
        <v>1.0908999399999999</v>
      </c>
      <c r="F175">
        <v>108.8690033</v>
      </c>
      <c r="G175">
        <v>1.3727999900000001</v>
      </c>
      <c r="H175">
        <v>9.9000003020963209E+37</v>
      </c>
      <c r="J175" s="2">
        <f>TREND(Calibration!$A$2:$A$4,Calibration!$B$2:$B$4,C175)</f>
        <v>429.13731669181561</v>
      </c>
      <c r="K175" s="2">
        <f>TREND(Calibration!$A$2:$A$4,Calibration!$C$2:$C$4,E175)</f>
        <v>421.60148509267998</v>
      </c>
      <c r="L175" s="2">
        <f>TREND(Calibration!$A$2:$A$4,Calibration!$D$2:$D$4,G175)</f>
        <v>524.89018296118422</v>
      </c>
    </row>
    <row r="176" spans="1:12" x14ac:dyDescent="0.25">
      <c r="A176">
        <v>870094</v>
      </c>
      <c r="B176">
        <v>14.10900021</v>
      </c>
      <c r="C176">
        <v>0.67400002000000003</v>
      </c>
      <c r="D176">
        <v>570.26000977000001</v>
      </c>
      <c r="E176">
        <v>1.09200001</v>
      </c>
      <c r="F176">
        <v>846.80902100000003</v>
      </c>
      <c r="G176">
        <v>1.3727999900000001</v>
      </c>
      <c r="H176">
        <v>978.41998291000004</v>
      </c>
      <c r="J176" s="2">
        <f>TREND(Calibration!$A$2:$A$4,Calibration!$B$2:$B$4,C176)</f>
        <v>430.11872228230033</v>
      </c>
      <c r="K176" s="2">
        <f>TREND(Calibration!$A$2:$A$4,Calibration!$C$2:$C$4,E176)</f>
        <v>422.04655749308489</v>
      </c>
      <c r="L176" s="2">
        <f>TREND(Calibration!$A$2:$A$4,Calibration!$D$2:$D$4,G176)</f>
        <v>524.89018296118422</v>
      </c>
    </row>
    <row r="177" spans="1:12" x14ac:dyDescent="0.25">
      <c r="A177">
        <v>875094</v>
      </c>
      <c r="B177">
        <v>14.10499954</v>
      </c>
      <c r="C177">
        <v>0.68260001999999997</v>
      </c>
      <c r="D177">
        <v>9.9000003020963209E+37</v>
      </c>
      <c r="E177">
        <v>1.0898000000000001</v>
      </c>
      <c r="F177">
        <v>55.4109993</v>
      </c>
      <c r="G177">
        <v>1.3695000399999999</v>
      </c>
      <c r="H177">
        <v>9.9000003020963209E+37</v>
      </c>
      <c r="J177" s="2">
        <f>TREND(Calibration!$A$2:$A$4,Calibration!$B$2:$B$4,C177)</f>
        <v>435.39371139379153</v>
      </c>
      <c r="K177" s="2">
        <f>TREND(Calibration!$A$2:$A$4,Calibration!$C$2:$C$4,E177)</f>
        <v>421.15646528839363</v>
      </c>
      <c r="L177" s="2">
        <f>TREND(Calibration!$A$2:$A$4,Calibration!$D$2:$D$4,G177)</f>
        <v>523.52981500772376</v>
      </c>
    </row>
    <row r="178" spans="1:12" x14ac:dyDescent="0.25">
      <c r="A178">
        <v>880094</v>
      </c>
      <c r="B178">
        <v>14.18299961</v>
      </c>
      <c r="C178">
        <v>0.68800002000000005</v>
      </c>
      <c r="D178">
        <v>585.50897216999999</v>
      </c>
      <c r="E178">
        <v>1.0902999600000001</v>
      </c>
      <c r="F178">
        <v>833.49700928000004</v>
      </c>
      <c r="G178">
        <v>1.3684999900000001</v>
      </c>
      <c r="H178">
        <v>678.56201171999999</v>
      </c>
      <c r="J178" s="2">
        <f>TREND(Calibration!$A$2:$A$4,Calibration!$B$2:$B$4,C178)</f>
        <v>438.70591385914651</v>
      </c>
      <c r="K178" s="2">
        <f>TREND(Calibration!$A$2:$A$4,Calibration!$C$2:$C$4,E178)</f>
        <v>421.3587418683444</v>
      </c>
      <c r="L178" s="2">
        <f>TREND(Calibration!$A$2:$A$4,Calibration!$D$2:$D$4,G178)</f>
        <v>523.11755543656125</v>
      </c>
    </row>
    <row r="179" spans="1:12" x14ac:dyDescent="0.25">
      <c r="A179">
        <v>885094</v>
      </c>
      <c r="B179">
        <v>14.23200035</v>
      </c>
      <c r="C179">
        <v>0.69499999000000001</v>
      </c>
      <c r="D179">
        <v>960.42999268000005</v>
      </c>
      <c r="E179">
        <v>1.0887000600000001</v>
      </c>
      <c r="F179">
        <v>507.37298584000001</v>
      </c>
      <c r="G179">
        <v>1.36409998</v>
      </c>
      <c r="H179">
        <v>1371.8189697299999</v>
      </c>
      <c r="J179" s="2">
        <f>TREND(Calibration!$A$2:$A$4,Calibration!$B$2:$B$4,C179)</f>
        <v>442.99949124644479</v>
      </c>
      <c r="K179" s="2">
        <f>TREND(Calibration!$A$2:$A$4,Calibration!$C$2:$C$4,E179)</f>
        <v>420.71144548410723</v>
      </c>
      <c r="L179" s="2">
        <f>TREND(Calibration!$A$2:$A$4,Calibration!$D$2:$D$4,G179)</f>
        <v>521.30369989362714</v>
      </c>
    </row>
    <row r="180" spans="1:12" x14ac:dyDescent="0.25">
      <c r="A180">
        <v>890093</v>
      </c>
      <c r="B180">
        <v>14.336000439999999</v>
      </c>
      <c r="C180">
        <v>0.69340002999999995</v>
      </c>
      <c r="D180">
        <v>871.07397461000005</v>
      </c>
      <c r="E180">
        <v>1.0893000399999999</v>
      </c>
      <c r="F180">
        <v>854.99700928000004</v>
      </c>
      <c r="G180">
        <v>1.3593000200000001</v>
      </c>
      <c r="H180">
        <v>1326.60095215</v>
      </c>
      <c r="J180" s="2">
        <f>TREND(Calibration!$A$2:$A$4,Calibration!$B$2:$B$4,C180)</f>
        <v>442.01812245820969</v>
      </c>
      <c r="K180" s="2">
        <f>TREND(Calibration!$A$2:$A$4,Calibration!$C$2:$C$4,E180)</f>
        <v>420.95418870844281</v>
      </c>
      <c r="L180" s="2">
        <f>TREND(Calibration!$A$2:$A$4,Calibration!$D$2:$D$4,G180)</f>
        <v>519.3249693789553</v>
      </c>
    </row>
    <row r="181" spans="1:12" x14ac:dyDescent="0.25">
      <c r="A181">
        <v>895094</v>
      </c>
      <c r="B181">
        <v>14.43000031</v>
      </c>
      <c r="C181">
        <v>0.70370001000000004</v>
      </c>
      <c r="D181">
        <v>903.82299805000002</v>
      </c>
      <c r="E181">
        <v>1.0902999600000001</v>
      </c>
      <c r="F181">
        <v>1142.0560302700001</v>
      </c>
      <c r="G181">
        <v>1.35769999</v>
      </c>
      <c r="H181">
        <v>1207.09802246</v>
      </c>
      <c r="J181" s="2">
        <f>TREND(Calibration!$A$2:$A$4,Calibration!$B$2:$B$4,C181)</f>
        <v>448.33582970804434</v>
      </c>
      <c r="K181" s="2">
        <f>TREND(Calibration!$A$2:$A$4,Calibration!$C$2:$C$4,E181)</f>
        <v>421.3587418683444</v>
      </c>
      <c r="L181" s="2">
        <f>TREND(Calibration!$A$2:$A$4,Calibration!$D$2:$D$4,G181)</f>
        <v>518.66537467704302</v>
      </c>
    </row>
    <row r="182" spans="1:12" x14ac:dyDescent="0.25">
      <c r="A182">
        <v>900093</v>
      </c>
      <c r="B182">
        <v>14.46899986</v>
      </c>
      <c r="C182">
        <v>0.70529997</v>
      </c>
      <c r="D182">
        <v>903.51397704999999</v>
      </c>
      <c r="E182">
        <v>1.0887000600000001</v>
      </c>
      <c r="F182">
        <v>1254.9739990200001</v>
      </c>
      <c r="G182">
        <v>1.35599995</v>
      </c>
      <c r="H182">
        <v>1064.2979736299999</v>
      </c>
      <c r="J182" s="2">
        <f>TREND(Calibration!$A$2:$A$4,Calibration!$B$2:$B$4,C182)</f>
        <v>449.31719849627939</v>
      </c>
      <c r="K182" s="2">
        <f>TREND(Calibration!$A$2:$A$4,Calibration!$C$2:$C$4,E182)</f>
        <v>420.71144548410723</v>
      </c>
      <c r="L182" s="2">
        <f>TREND(Calibration!$A$2:$A$4,Calibration!$D$2:$D$4,G182)</f>
        <v>517.96455195681972</v>
      </c>
    </row>
    <row r="183" spans="1:12" x14ac:dyDescent="0.25">
      <c r="A183">
        <v>905093</v>
      </c>
      <c r="B183">
        <v>14.5170002</v>
      </c>
      <c r="C183">
        <v>0.70370001000000004</v>
      </c>
      <c r="D183">
        <v>520.26300048999997</v>
      </c>
      <c r="E183">
        <v>1.09140003</v>
      </c>
      <c r="F183">
        <v>9.9000003020963209E+37</v>
      </c>
      <c r="G183">
        <v>1.3511999800000001</v>
      </c>
      <c r="H183">
        <v>9.9000003020963209E+37</v>
      </c>
      <c r="J183" s="2">
        <f>TREND(Calibration!$A$2:$A$4,Calibration!$B$2:$B$4,C183)</f>
        <v>448.33582970804434</v>
      </c>
      <c r="K183" s="2">
        <f>TREND(Calibration!$A$2:$A$4,Calibration!$C$2:$C$4,E183)</f>
        <v>421.80381426874919</v>
      </c>
      <c r="L183" s="2">
        <f>TREND(Calibration!$A$2:$A$4,Calibration!$D$2:$D$4,G183)</f>
        <v>515.98581731975833</v>
      </c>
    </row>
    <row r="184" spans="1:12" x14ac:dyDescent="0.25">
      <c r="A184">
        <v>910094</v>
      </c>
      <c r="B184">
        <v>14.57299995</v>
      </c>
      <c r="C184">
        <v>0.70209997999999996</v>
      </c>
      <c r="D184">
        <v>513.55297852000001</v>
      </c>
      <c r="E184">
        <v>1.0898000000000001</v>
      </c>
      <c r="F184">
        <v>9.9000003020963209E+37</v>
      </c>
      <c r="G184">
        <v>1.34850001</v>
      </c>
      <c r="H184">
        <v>1013.62902832</v>
      </c>
      <c r="J184" s="2">
        <f>TREND(Calibration!$A$2:$A$4,Calibration!$B$2:$B$4,C184)</f>
        <v>447.35441798385136</v>
      </c>
      <c r="K184" s="2">
        <f>TREND(Calibration!$A$2:$A$4,Calibration!$C$2:$C$4,E184)</f>
        <v>421.15646528839363</v>
      </c>
      <c r="L184" s="2">
        <f>TREND(Calibration!$A$2:$A$4,Calibration!$D$2:$D$4,G184)</f>
        <v>514.87278449704752</v>
      </c>
    </row>
    <row r="185" spans="1:12" x14ac:dyDescent="0.25">
      <c r="A185">
        <v>915095</v>
      </c>
      <c r="B185">
        <v>14.6079998</v>
      </c>
      <c r="C185">
        <v>0.70370001000000004</v>
      </c>
      <c r="D185">
        <v>506.79598999000001</v>
      </c>
      <c r="E185">
        <v>1.0936000299999999</v>
      </c>
      <c r="F185">
        <v>9.9000003020963209E+37</v>
      </c>
      <c r="G185">
        <v>1.34850001</v>
      </c>
      <c r="H185">
        <v>1174.875</v>
      </c>
      <c r="J185" s="2">
        <f>TREND(Calibration!$A$2:$A$4,Calibration!$B$2:$B$4,C185)</f>
        <v>448.33582970804434</v>
      </c>
      <c r="K185" s="2">
        <f>TREND(Calibration!$A$2:$A$4,Calibration!$C$2:$C$4,E185)</f>
        <v>422.69390242758521</v>
      </c>
      <c r="L185" s="2">
        <f>TREND(Calibration!$A$2:$A$4,Calibration!$D$2:$D$4,G185)</f>
        <v>514.87278449704752</v>
      </c>
    </row>
    <row r="186" spans="1:12" x14ac:dyDescent="0.25">
      <c r="A186">
        <v>920095</v>
      </c>
      <c r="B186">
        <v>14.649999619999999</v>
      </c>
      <c r="C186">
        <v>0.69400001</v>
      </c>
      <c r="D186">
        <v>807.72802734000004</v>
      </c>
      <c r="E186">
        <v>1.0946999799999999</v>
      </c>
      <c r="F186">
        <v>9.9000003020963209E+37</v>
      </c>
      <c r="G186">
        <v>1.3446999799999999</v>
      </c>
      <c r="H186">
        <v>1250.2030029299999</v>
      </c>
      <c r="J186" s="2">
        <f>TREND(Calibration!$A$2:$A$4,Calibration!$B$2:$B$4,C186)</f>
        <v>442.38613268694371</v>
      </c>
      <c r="K186" s="2">
        <f>TREND(Calibration!$A$2:$A$4,Calibration!$C$2:$C$4,E186)</f>
        <v>423.13892627772691</v>
      </c>
      <c r="L186" s="2">
        <f>TREND(Calibration!$A$2:$A$4,Calibration!$D$2:$D$4,G186)</f>
        <v>513.30626408486307</v>
      </c>
    </row>
    <row r="187" spans="1:12" x14ac:dyDescent="0.25">
      <c r="A187">
        <v>925094</v>
      </c>
      <c r="B187">
        <v>14.699000359999999</v>
      </c>
      <c r="C187">
        <v>0.68690001999999994</v>
      </c>
      <c r="D187">
        <v>697.88000488</v>
      </c>
      <c r="E187">
        <v>1.09739995</v>
      </c>
      <c r="F187">
        <v>9.9000003020963209E+37</v>
      </c>
      <c r="G187">
        <v>1.3436000299999999</v>
      </c>
      <c r="H187">
        <v>9.9000003020963209E+37</v>
      </c>
      <c r="J187" s="2">
        <f>TREND(Calibration!$A$2:$A$4,Calibration!$B$2:$B$4,C187)</f>
        <v>438.03120594953714</v>
      </c>
      <c r="K187" s="2">
        <f>TREND(Calibration!$A$2:$A$4,Calibration!$C$2:$C$4,E187)</f>
        <v>424.23129506236899</v>
      </c>
      <c r="L187" s="2">
        <f>TREND(Calibration!$A$2:$A$4,Calibration!$D$2:$D$4,G187)</f>
        <v>512.85282184167488</v>
      </c>
    </row>
    <row r="188" spans="1:12" x14ac:dyDescent="0.25">
      <c r="A188">
        <v>930106</v>
      </c>
      <c r="B188">
        <v>14.71899986</v>
      </c>
      <c r="C188">
        <v>0.68370003000000001</v>
      </c>
      <c r="D188">
        <v>1022.92297363</v>
      </c>
      <c r="E188">
        <v>1.0979000299999999</v>
      </c>
      <c r="F188">
        <v>1039.4260253899999</v>
      </c>
      <c r="G188">
        <v>1.34200001</v>
      </c>
      <c r="H188">
        <v>9.9000003020963209E+37</v>
      </c>
      <c r="J188" s="2">
        <f>TREND(Calibration!$A$2:$A$4,Calibration!$B$2:$B$4,C188)</f>
        <v>436.06842543710917</v>
      </c>
      <c r="K188" s="2">
        <f>TREND(Calibration!$A$2:$A$4,Calibration!$C$2:$C$4,E188)</f>
        <v>424.43362019258291</v>
      </c>
      <c r="L188" s="2">
        <f>TREND(Calibration!$A$2:$A$4,Calibration!$D$2:$D$4,G188)</f>
        <v>512.19323126215227</v>
      </c>
    </row>
    <row r="189" spans="1:12" x14ac:dyDescent="0.25">
      <c r="A189">
        <v>935094</v>
      </c>
      <c r="B189">
        <v>14.835000040000001</v>
      </c>
      <c r="C189">
        <v>0.68099999</v>
      </c>
      <c r="D189">
        <v>283.48599243000001</v>
      </c>
      <c r="E189">
        <v>1.0979000299999999</v>
      </c>
      <c r="F189">
        <v>9.9000003020963209E+37</v>
      </c>
      <c r="G189">
        <v>1.3393000399999999</v>
      </c>
      <c r="H189">
        <v>137.44900512999999</v>
      </c>
      <c r="J189" s="2">
        <f>TREND(Calibration!$A$2:$A$4,Calibration!$B$2:$B$4,C189)</f>
        <v>434.41229966959861</v>
      </c>
      <c r="K189" s="2">
        <f>TREND(Calibration!$A$2:$A$4,Calibration!$C$2:$C$4,E189)</f>
        <v>424.43362019258291</v>
      </c>
      <c r="L189" s="2">
        <f>TREND(Calibration!$A$2:$A$4,Calibration!$D$2:$D$4,G189)</f>
        <v>511.08019843944146</v>
      </c>
    </row>
    <row r="190" spans="1:12" x14ac:dyDescent="0.25">
      <c r="A190">
        <v>940094</v>
      </c>
      <c r="B190">
        <v>14.873999599999999</v>
      </c>
      <c r="C190">
        <v>0.6724</v>
      </c>
      <c r="D190">
        <v>887.78399658000001</v>
      </c>
      <c r="E190">
        <v>1.09739995</v>
      </c>
      <c r="F190">
        <v>9.9000003020963209E+37</v>
      </c>
      <c r="G190">
        <v>1.33609998</v>
      </c>
      <c r="H190">
        <v>9.9000003020963209E+37</v>
      </c>
      <c r="J190" s="2">
        <f>TREND(Calibration!$A$2:$A$4,Calibration!$B$2:$B$4,C190)</f>
        <v>429.13731669181561</v>
      </c>
      <c r="K190" s="2">
        <f>TREND(Calibration!$A$2:$A$4,Calibration!$C$2:$C$4,E190)</f>
        <v>424.23129506236899</v>
      </c>
      <c r="L190" s="2">
        <f>TREND(Calibration!$A$2:$A$4,Calibration!$D$2:$D$4,G190)</f>
        <v>509.76100903561712</v>
      </c>
    </row>
    <row r="191" spans="1:12" x14ac:dyDescent="0.25">
      <c r="A191">
        <v>945093</v>
      </c>
      <c r="B191">
        <v>14.83199978</v>
      </c>
      <c r="C191">
        <v>0.6724</v>
      </c>
      <c r="D191">
        <v>1126.6450195299999</v>
      </c>
      <c r="E191">
        <v>1.0957000299999999</v>
      </c>
      <c r="F191">
        <v>887.07202147999999</v>
      </c>
      <c r="G191">
        <v>1.33710003</v>
      </c>
      <c r="H191">
        <v>1194.45800781</v>
      </c>
      <c r="J191" s="2">
        <f>TREND(Calibration!$A$2:$A$4,Calibration!$B$2:$B$4,C191)</f>
        <v>429.13731669181561</v>
      </c>
      <c r="K191" s="2">
        <f>TREND(Calibration!$A$2:$A$4,Calibration!$C$2:$C$4,E191)</f>
        <v>423.54353203374689</v>
      </c>
      <c r="L191" s="2">
        <f>TREND(Calibration!$A$2:$A$4,Calibration!$D$2:$D$4,G191)</f>
        <v>510.17326860677974</v>
      </c>
    </row>
    <row r="192" spans="1:12" x14ac:dyDescent="0.25">
      <c r="A192">
        <v>950093</v>
      </c>
      <c r="B192">
        <v>14.78299999</v>
      </c>
      <c r="C192">
        <v>0.66970003</v>
      </c>
      <c r="D192">
        <v>950.28497314000003</v>
      </c>
      <c r="E192">
        <v>1.09679997</v>
      </c>
      <c r="F192">
        <v>1052.2199707</v>
      </c>
      <c r="G192">
        <v>1.33710003</v>
      </c>
      <c r="H192">
        <v>976.69897461000005</v>
      </c>
      <c r="J192" s="2">
        <f>TREND(Calibration!$A$2:$A$4,Calibration!$B$2:$B$4,C192)</f>
        <v>427.48123386026293</v>
      </c>
      <c r="K192" s="2">
        <f>TREND(Calibration!$A$2:$A$4,Calibration!$C$2:$C$4,E192)</f>
        <v>423.98855183803329</v>
      </c>
      <c r="L192" s="2">
        <f>TREND(Calibration!$A$2:$A$4,Calibration!$D$2:$D$4,G192)</f>
        <v>510.17326860677974</v>
      </c>
    </row>
    <row r="193" spans="1:12" x14ac:dyDescent="0.25">
      <c r="A193">
        <v>955094</v>
      </c>
      <c r="B193">
        <v>14.68299961</v>
      </c>
      <c r="C193">
        <v>0.66049999000000004</v>
      </c>
      <c r="D193">
        <v>9.9000003020963209E+37</v>
      </c>
      <c r="E193">
        <v>1.0957000299999999</v>
      </c>
      <c r="F193">
        <v>228.39199829</v>
      </c>
      <c r="G193">
        <v>1.3334000100000001</v>
      </c>
      <c r="H193">
        <v>9.9000003020963209E+37</v>
      </c>
      <c r="J193" s="2">
        <f>TREND(Calibration!$A$2:$A$4,Calibration!$B$2:$B$4,C193)</f>
        <v>421.83819771778815</v>
      </c>
      <c r="K193" s="2">
        <f>TREND(Calibration!$A$2:$A$4,Calibration!$C$2:$C$4,E193)</f>
        <v>423.54353203374689</v>
      </c>
      <c r="L193" s="2">
        <f>TREND(Calibration!$A$2:$A$4,Calibration!$D$2:$D$4,G193)</f>
        <v>508.64797621290643</v>
      </c>
    </row>
    <row r="194" spans="1:12" x14ac:dyDescent="0.25">
      <c r="A194">
        <v>960094</v>
      </c>
      <c r="B194">
        <v>14.62100029</v>
      </c>
      <c r="C194">
        <v>0.65719998000000002</v>
      </c>
      <c r="D194">
        <v>561.42102050999995</v>
      </c>
      <c r="E194">
        <v>1.09630001</v>
      </c>
      <c r="F194">
        <v>680.51397704999999</v>
      </c>
      <c r="G194">
        <v>1.3301000599999999</v>
      </c>
      <c r="H194">
        <v>882.24401854999996</v>
      </c>
      <c r="J194" s="2">
        <f>TREND(Calibration!$A$2:$A$4,Calibration!$B$2:$B$4,C194)</f>
        <v>419.81406785525184</v>
      </c>
      <c r="K194" s="2">
        <f>TREND(Calibration!$A$2:$A$4,Calibration!$C$2:$C$4,E194)</f>
        <v>423.78627525808258</v>
      </c>
      <c r="L194" s="2">
        <f>TREND(Calibration!$A$2:$A$4,Calibration!$D$2:$D$4,G194)</f>
        <v>507.28760825944596</v>
      </c>
    </row>
    <row r="195" spans="1:12" x14ac:dyDescent="0.25">
      <c r="A195">
        <v>965093</v>
      </c>
      <c r="B195">
        <v>14.553000450000001</v>
      </c>
      <c r="C195">
        <v>0.65670002000000005</v>
      </c>
      <c r="D195">
        <v>815.65802001999998</v>
      </c>
      <c r="E195">
        <v>1.0946999799999999</v>
      </c>
      <c r="F195">
        <v>770.16699218999997</v>
      </c>
      <c r="G195">
        <v>1.3269000099999999</v>
      </c>
      <c r="H195">
        <v>1026.14904785</v>
      </c>
      <c r="J195" s="2">
        <f>TREND(Calibration!$A$2:$A$4,Calibration!$B$2:$B$4,C195)</f>
        <v>419.5074069766261</v>
      </c>
      <c r="K195" s="2">
        <f>TREND(Calibration!$A$2:$A$4,Calibration!$C$2:$C$4,E195)</f>
        <v>423.13892627772691</v>
      </c>
      <c r="L195" s="2">
        <f>TREND(Calibration!$A$2:$A$4,Calibration!$D$2:$D$4,G195)</f>
        <v>505.96842297801118</v>
      </c>
    </row>
    <row r="196" spans="1:12" x14ac:dyDescent="0.25">
      <c r="A196">
        <v>970093</v>
      </c>
      <c r="B196">
        <v>14.43999958</v>
      </c>
      <c r="C196">
        <v>0.65560001000000001</v>
      </c>
      <c r="D196">
        <v>1104.02404785</v>
      </c>
      <c r="E196">
        <v>1.0946999799999999</v>
      </c>
      <c r="F196">
        <v>11.58699989</v>
      </c>
      <c r="G196">
        <v>1.3273999700000001</v>
      </c>
      <c r="H196">
        <v>9.9000003020963209E+37</v>
      </c>
      <c r="J196" s="2">
        <f>TREND(Calibration!$A$2:$A$4,Calibration!$B$2:$B$4,C196)</f>
        <v>418.83269293330846</v>
      </c>
      <c r="K196" s="2">
        <f>TREND(Calibration!$A$2:$A$4,Calibration!$C$2:$C$4,E196)</f>
        <v>423.13892627772691</v>
      </c>
      <c r="L196" s="2">
        <f>TREND(Calibration!$A$2:$A$4,Calibration!$D$2:$D$4,G196)</f>
        <v>506.17452596806015</v>
      </c>
    </row>
    <row r="197" spans="1:12" x14ac:dyDescent="0.25">
      <c r="A197">
        <v>975094</v>
      </c>
      <c r="B197">
        <v>14.42300034</v>
      </c>
      <c r="C197">
        <v>0.65240001999999997</v>
      </c>
      <c r="D197">
        <v>9.9000003020963209E+37</v>
      </c>
      <c r="E197">
        <v>1.08759999</v>
      </c>
      <c r="F197">
        <v>-55.353000639999998</v>
      </c>
      <c r="G197">
        <v>1.32360005</v>
      </c>
      <c r="H197">
        <v>9.9000003020963209E+37</v>
      </c>
      <c r="J197" s="2">
        <f>TREND(Calibration!$A$2:$A$4,Calibration!$B$2:$B$4,C197)</f>
        <v>416.86991242088044</v>
      </c>
      <c r="K197" s="2">
        <f>TREND(Calibration!$A$2:$A$4,Calibration!$C$2:$C$4,E197)</f>
        <v>420.26637308370226</v>
      </c>
      <c r="L197" s="2">
        <f>TREND(Calibration!$A$2:$A$4,Calibration!$D$2:$D$4,G197)</f>
        <v>504.60805090216115</v>
      </c>
    </row>
    <row r="198" spans="1:12" x14ac:dyDescent="0.25">
      <c r="A198">
        <v>980093</v>
      </c>
      <c r="B198">
        <v>14.43000031</v>
      </c>
      <c r="C198">
        <v>0.64590000999999997</v>
      </c>
      <c r="D198">
        <v>1206.02502441</v>
      </c>
      <c r="E198">
        <v>1.08710003</v>
      </c>
      <c r="F198">
        <v>-16.847000120000001</v>
      </c>
      <c r="G198">
        <v>1.3242000300000001</v>
      </c>
      <c r="H198">
        <v>9.9000003020963209E+37</v>
      </c>
      <c r="J198" s="2">
        <f>TREND(Calibration!$A$2:$A$4,Calibration!$B$2:$B$4,C198)</f>
        <v>412.88299591220789</v>
      </c>
      <c r="K198" s="2">
        <f>TREND(Calibration!$A$2:$A$4,Calibration!$C$2:$C$4,E198)</f>
        <v>420.06409650375156</v>
      </c>
      <c r="L198" s="2">
        <f>TREND(Calibration!$A$2:$A$4,Calibration!$D$2:$D$4,G198)</f>
        <v>504.85538603291081</v>
      </c>
    </row>
    <row r="199" spans="1:12" x14ac:dyDescent="0.25">
      <c r="A199">
        <v>985093</v>
      </c>
      <c r="B199">
        <v>14.40400028</v>
      </c>
      <c r="C199">
        <v>0.64859997999999996</v>
      </c>
      <c r="D199">
        <v>9.9000003020963209E+37</v>
      </c>
      <c r="E199">
        <v>1.0794999599999999</v>
      </c>
      <c r="F199">
        <v>-9.9000003020963209E+37</v>
      </c>
      <c r="G199">
        <v>1.3177000299999999</v>
      </c>
      <c r="H199">
        <v>9.9000003020963209E+37</v>
      </c>
      <c r="J199" s="2">
        <f>TREND(Calibration!$A$2:$A$4,Calibration!$B$2:$B$4,C199)</f>
        <v>414.53907874376057</v>
      </c>
      <c r="K199" s="2">
        <f>TREND(Calibration!$A$2:$A$4,Calibration!$C$2:$C$4,E199)</f>
        <v>416.98921817951293</v>
      </c>
      <c r="L199" s="2">
        <f>TREND(Calibration!$A$2:$A$4,Calibration!$D$2:$D$4,G199)</f>
        <v>502.17583279801556</v>
      </c>
    </row>
    <row r="200" spans="1:12" x14ac:dyDescent="0.25">
      <c r="A200">
        <v>990094</v>
      </c>
      <c r="B200">
        <v>14.35700035</v>
      </c>
      <c r="C200">
        <v>0.64800000000000002</v>
      </c>
      <c r="D200">
        <v>1115.1369628899999</v>
      </c>
      <c r="E200">
        <v>1.079</v>
      </c>
      <c r="F200">
        <v>-9.9000003020963209E+37</v>
      </c>
      <c r="G200">
        <v>1.31449997</v>
      </c>
      <c r="H200">
        <v>9.9000003020963209E+37</v>
      </c>
      <c r="J200" s="2">
        <f>TREND(Calibration!$A$2:$A$4,Calibration!$B$2:$B$4,C200)</f>
        <v>414.17106851502655</v>
      </c>
      <c r="K200" s="2">
        <f>TREND(Calibration!$A$2:$A$4,Calibration!$C$2:$C$4,E200)</f>
        <v>416.78694159956223</v>
      </c>
      <c r="L200" s="2">
        <f>TREND(Calibration!$A$2:$A$4,Calibration!$D$2:$D$4,G200)</f>
        <v>500.85664339419122</v>
      </c>
    </row>
    <row r="201" spans="1:12" x14ac:dyDescent="0.25">
      <c r="A201">
        <v>995093</v>
      </c>
      <c r="B201">
        <v>14.385999679999999</v>
      </c>
      <c r="C201">
        <v>0.64639997000000005</v>
      </c>
      <c r="D201">
        <v>735.92199706999997</v>
      </c>
      <c r="E201">
        <v>1.07790005</v>
      </c>
      <c r="F201">
        <v>-14.5170002</v>
      </c>
      <c r="G201">
        <v>1.3128000500000001</v>
      </c>
      <c r="H201">
        <v>9.9000003020963209E+37</v>
      </c>
      <c r="J201" s="2">
        <f>TREND(Calibration!$A$2:$A$4,Calibration!$B$2:$B$4,C201)</f>
        <v>413.18965679083362</v>
      </c>
      <c r="K201" s="2">
        <f>TREND(Calibration!$A$2:$A$4,Calibration!$C$2:$C$4,E201)</f>
        <v>416.34191774942053</v>
      </c>
      <c r="L201" s="2">
        <f>TREND(Calibration!$A$2:$A$4,Calibration!$D$2:$D$4,G201)</f>
        <v>500.15587014264304</v>
      </c>
    </row>
    <row r="202" spans="1:12" x14ac:dyDescent="0.25">
      <c r="A202">
        <v>1000093</v>
      </c>
      <c r="B202">
        <v>14.36200047</v>
      </c>
      <c r="C202">
        <v>0.65240001999999997</v>
      </c>
      <c r="D202">
        <v>315.72299193999999</v>
      </c>
      <c r="E202">
        <v>1.0773999700000001</v>
      </c>
      <c r="F202">
        <v>196.01699829</v>
      </c>
      <c r="G202">
        <v>1.3118000000000001</v>
      </c>
      <c r="H202">
        <v>9.9000003020963209E+37</v>
      </c>
      <c r="J202" s="2">
        <f>TREND(Calibration!$A$2:$A$4,Calibration!$B$2:$B$4,C202)</f>
        <v>416.86991242088044</v>
      </c>
      <c r="K202" s="2">
        <f>TREND(Calibration!$A$2:$A$4,Calibration!$C$2:$C$4,E202)</f>
        <v>416.13959261920661</v>
      </c>
      <c r="L202" s="2">
        <f>TREND(Calibration!$A$2:$A$4,Calibration!$D$2:$D$4,G202)</f>
        <v>499.74361057148042</v>
      </c>
    </row>
    <row r="203" spans="1:12" x14ac:dyDescent="0.25">
      <c r="A203">
        <v>1005093</v>
      </c>
      <c r="B203">
        <v>14.31400013</v>
      </c>
      <c r="C203">
        <v>0.66100000999999997</v>
      </c>
      <c r="D203">
        <v>428.59500121999997</v>
      </c>
      <c r="E203">
        <v>1.07790005</v>
      </c>
      <c r="F203">
        <v>751.21002196999996</v>
      </c>
      <c r="G203">
        <v>1.3085000499999999</v>
      </c>
      <c r="H203">
        <v>1364.2729492200001</v>
      </c>
      <c r="J203" s="2">
        <f>TREND(Calibration!$A$2:$A$4,Calibration!$B$2:$B$4,C203)</f>
        <v>422.14489539866344</v>
      </c>
      <c r="K203" s="2">
        <f>TREND(Calibration!$A$2:$A$4,Calibration!$C$2:$C$4,E203)</f>
        <v>416.34191774942053</v>
      </c>
      <c r="L203" s="2">
        <f>TREND(Calibration!$A$2:$A$4,Calibration!$D$2:$D$4,G203)</f>
        <v>498.38324261802006</v>
      </c>
    </row>
    <row r="204" spans="1:12" x14ac:dyDescent="0.25">
      <c r="A204">
        <v>1010094</v>
      </c>
      <c r="B204">
        <v>14.180999760000001</v>
      </c>
      <c r="C204">
        <v>0.66530001000000005</v>
      </c>
      <c r="D204">
        <v>858.57897949000005</v>
      </c>
      <c r="E204">
        <v>1.0763000199999999</v>
      </c>
      <c r="F204">
        <v>1049.33496094</v>
      </c>
      <c r="G204">
        <v>1.30910003</v>
      </c>
      <c r="H204">
        <v>1023.60900879</v>
      </c>
      <c r="J204" s="2">
        <f>TREND(Calibration!$A$2:$A$4,Calibration!$B$2:$B$4,C204)</f>
        <v>424.7823899544091</v>
      </c>
      <c r="K204" s="2">
        <f>TREND(Calibration!$A$2:$A$4,Calibration!$C$2:$C$4,E204)</f>
        <v>415.69456876906486</v>
      </c>
      <c r="L204" s="2">
        <f>TREND(Calibration!$A$2:$A$4,Calibration!$D$2:$D$4,G204)</f>
        <v>498.63057774876961</v>
      </c>
    </row>
    <row r="205" spans="1:12" x14ac:dyDescent="0.25">
      <c r="A205">
        <v>1015094</v>
      </c>
      <c r="B205">
        <v>14.083999629999999</v>
      </c>
      <c r="C205">
        <v>0.66860001999999996</v>
      </c>
      <c r="D205">
        <v>725.24597168000003</v>
      </c>
      <c r="E205">
        <v>1.07140005</v>
      </c>
      <c r="F205">
        <v>1106.0930175799999</v>
      </c>
      <c r="G205">
        <v>1.30910003</v>
      </c>
      <c r="H205">
        <v>9.9000003020963209E+37</v>
      </c>
      <c r="J205" s="2">
        <f>TREND(Calibration!$A$2:$A$4,Calibration!$B$2:$B$4,C205)</f>
        <v>426.8065198169453</v>
      </c>
      <c r="K205" s="2">
        <f>TREND(Calibration!$A$2:$A$4,Calibration!$C$2:$C$4,E205)</f>
        <v>413.71211182558687</v>
      </c>
      <c r="L205" s="2">
        <f>TREND(Calibration!$A$2:$A$4,Calibration!$D$2:$D$4,G205)</f>
        <v>498.63057774876961</v>
      </c>
    </row>
    <row r="206" spans="1:12" x14ac:dyDescent="0.25">
      <c r="A206">
        <v>1020093</v>
      </c>
      <c r="B206">
        <v>14.02600002</v>
      </c>
      <c r="C206">
        <v>0.66589999</v>
      </c>
      <c r="D206">
        <v>165.73199463</v>
      </c>
      <c r="E206">
        <v>1.0724999900000001</v>
      </c>
      <c r="F206">
        <v>9.9000003020963209E+37</v>
      </c>
      <c r="G206">
        <v>1.30910003</v>
      </c>
      <c r="H206">
        <v>1193.625</v>
      </c>
      <c r="J206" s="2">
        <f>TREND(Calibration!$A$2:$A$4,Calibration!$B$2:$B$4,C206)</f>
        <v>425.15040018314306</v>
      </c>
      <c r="K206" s="2">
        <f>TREND(Calibration!$A$2:$A$4,Calibration!$C$2:$C$4,E206)</f>
        <v>414.15713162987328</v>
      </c>
      <c r="L206" s="2">
        <f>TREND(Calibration!$A$2:$A$4,Calibration!$D$2:$D$4,G206)</f>
        <v>498.63057774876961</v>
      </c>
    </row>
    <row r="207" spans="1:12" x14ac:dyDescent="0.25">
      <c r="A207">
        <v>1025093</v>
      </c>
      <c r="B207">
        <v>14.0340004</v>
      </c>
      <c r="C207">
        <v>0.66320002</v>
      </c>
      <c r="D207">
        <v>411.45498657000002</v>
      </c>
      <c r="E207">
        <v>1.0724999900000001</v>
      </c>
      <c r="F207">
        <v>1355.5329589800001</v>
      </c>
      <c r="G207">
        <v>1.3107000600000001</v>
      </c>
      <c r="H207">
        <v>1301.3979492200001</v>
      </c>
      <c r="J207" s="2">
        <f>TREND(Calibration!$A$2:$A$4,Calibration!$B$2:$B$4,C207)</f>
        <v>423.49431735159038</v>
      </c>
      <c r="K207" s="2">
        <f>TREND(Calibration!$A$2:$A$4,Calibration!$C$2:$C$4,E207)</f>
        <v>414.15713162987328</v>
      </c>
      <c r="L207" s="2">
        <f>TREND(Calibration!$A$2:$A$4,Calibration!$D$2:$D$4,G207)</f>
        <v>499.29017245068189</v>
      </c>
    </row>
    <row r="208" spans="1:12" x14ac:dyDescent="0.25">
      <c r="A208">
        <v>1030093</v>
      </c>
      <c r="B208">
        <v>14.053000450000001</v>
      </c>
      <c r="C208">
        <v>0.66799998000000005</v>
      </c>
      <c r="D208">
        <v>371.70800781000003</v>
      </c>
      <c r="E208">
        <v>1.07089996</v>
      </c>
      <c r="F208">
        <v>9.9000003020963209E+37</v>
      </c>
      <c r="G208">
        <v>1.30739999</v>
      </c>
      <c r="H208">
        <v>730.17401123000002</v>
      </c>
      <c r="J208" s="2">
        <f>TREND(Calibration!$A$2:$A$4,Calibration!$B$2:$B$4,C208)</f>
        <v>426.43847278596172</v>
      </c>
      <c r="K208" s="2">
        <f>TREND(Calibration!$A$2:$A$4,Calibration!$C$2:$C$4,E208)</f>
        <v>413.5097826495176</v>
      </c>
      <c r="L208" s="2">
        <f>TREND(Calibration!$A$2:$A$4,Calibration!$D$2:$D$4,G208)</f>
        <v>497.92975502854642</v>
      </c>
    </row>
    <row r="209" spans="1:12" x14ac:dyDescent="0.25">
      <c r="A209">
        <v>1035093</v>
      </c>
      <c r="B209">
        <v>14.09000015</v>
      </c>
      <c r="C209">
        <v>0.66479999000000001</v>
      </c>
      <c r="D209">
        <v>391.56500244</v>
      </c>
      <c r="E209">
        <v>1.0747</v>
      </c>
      <c r="F209">
        <v>9.9000003020963209E+37</v>
      </c>
      <c r="G209">
        <v>1.30309999</v>
      </c>
      <c r="H209">
        <v>9.9000003020963209E+37</v>
      </c>
      <c r="J209" s="2">
        <f>TREND(Calibration!$A$2:$A$4,Calibration!$B$2:$B$4,C209)</f>
        <v>424.4756922735337</v>
      </c>
      <c r="K209" s="2">
        <f>TREND(Calibration!$A$2:$A$4,Calibration!$C$2:$C$4,E209)</f>
        <v>415.04722383456453</v>
      </c>
      <c r="L209" s="2">
        <f>TREND(Calibration!$A$2:$A$4,Calibration!$D$2:$D$4,G209)</f>
        <v>496.15712750392345</v>
      </c>
    </row>
    <row r="210" spans="1:12" x14ac:dyDescent="0.25">
      <c r="A210">
        <v>1040093</v>
      </c>
      <c r="B210">
        <v>14.12300014</v>
      </c>
      <c r="C210">
        <v>0.66100000999999997</v>
      </c>
      <c r="D210">
        <v>658.21398925999995</v>
      </c>
      <c r="E210">
        <v>1.0704</v>
      </c>
      <c r="F210">
        <v>9.9000003020963209E+37</v>
      </c>
      <c r="G210">
        <v>1.30200005</v>
      </c>
      <c r="H210">
        <v>782.53002930000002</v>
      </c>
      <c r="J210" s="2">
        <f>TREND(Calibration!$A$2:$A$4,Calibration!$B$2:$B$4,C210)</f>
        <v>422.14489539866344</v>
      </c>
      <c r="K210" s="2">
        <f>TREND(Calibration!$A$2:$A$4,Calibration!$C$2:$C$4,E210)</f>
        <v>413.3075060695669</v>
      </c>
      <c r="L210" s="2">
        <f>TREND(Calibration!$A$2:$A$4,Calibration!$D$2:$D$4,G210)</f>
        <v>495.70368938312481</v>
      </c>
    </row>
    <row r="211" spans="1:12" x14ac:dyDescent="0.25">
      <c r="A211">
        <v>1045093</v>
      </c>
      <c r="B211">
        <v>14.147000309999999</v>
      </c>
      <c r="C211">
        <v>0.66589999</v>
      </c>
      <c r="D211">
        <v>840.87799071999996</v>
      </c>
      <c r="E211">
        <v>1.06980002</v>
      </c>
      <c r="F211">
        <v>9.9000003020963209E+37</v>
      </c>
      <c r="G211">
        <v>1.29990005</v>
      </c>
      <c r="H211">
        <v>9.9000003020963209E+37</v>
      </c>
      <c r="J211" s="2">
        <f>TREND(Calibration!$A$2:$A$4,Calibration!$B$2:$B$4,C211)</f>
        <v>425.15040018314306</v>
      </c>
      <c r="K211" s="2">
        <f>TREND(Calibration!$A$2:$A$4,Calibration!$C$2:$C$4,E211)</f>
        <v>413.0647628452312</v>
      </c>
      <c r="L211" s="2">
        <f>TREND(Calibration!$A$2:$A$4,Calibration!$D$2:$D$4,G211)</f>
        <v>494.83798756877411</v>
      </c>
    </row>
    <row r="212" spans="1:12" x14ac:dyDescent="0.25">
      <c r="A212">
        <v>1050093</v>
      </c>
      <c r="B212">
        <v>14.17700005</v>
      </c>
      <c r="C212">
        <v>0.66589999</v>
      </c>
      <c r="D212">
        <v>1030.4689941399999</v>
      </c>
      <c r="E212">
        <v>1.06439996</v>
      </c>
      <c r="F212">
        <v>903.58300781000003</v>
      </c>
      <c r="G212">
        <v>1.29879999</v>
      </c>
      <c r="H212">
        <v>1057.04199219</v>
      </c>
      <c r="J212" s="2">
        <f>TREND(Calibration!$A$2:$A$4,Calibration!$B$2:$B$4,C212)</f>
        <v>425.15040018314306</v>
      </c>
      <c r="K212" s="2">
        <f>TREND(Calibration!$A$2:$A$4,Calibration!$C$2:$C$4,E212)</f>
        <v>410.87997672568395</v>
      </c>
      <c r="L212" s="2">
        <f>TREND(Calibration!$A$2:$A$4,Calibration!$D$2:$D$4,G212)</f>
        <v>494.38449997930047</v>
      </c>
    </row>
    <row r="213" spans="1:12" x14ac:dyDescent="0.25">
      <c r="A213">
        <v>1055093</v>
      </c>
      <c r="B213">
        <v>14.192999840000001</v>
      </c>
      <c r="C213">
        <v>0.67339998000000001</v>
      </c>
      <c r="D213">
        <v>1115.5229492200001</v>
      </c>
      <c r="E213">
        <v>1.06980002</v>
      </c>
      <c r="F213">
        <v>729.68103026999995</v>
      </c>
      <c r="G213">
        <v>1.29830003</v>
      </c>
      <c r="H213">
        <v>1148.6130371100001</v>
      </c>
      <c r="J213" s="2">
        <f>TREND(Calibration!$A$2:$A$4,Calibration!$B$2:$B$4,C213)</f>
        <v>429.75067525131669</v>
      </c>
      <c r="K213" s="2">
        <f>TREND(Calibration!$A$2:$A$4,Calibration!$C$2:$C$4,E213)</f>
        <v>413.0647628452312</v>
      </c>
      <c r="L213" s="2">
        <f>TREND(Calibration!$A$2:$A$4,Calibration!$D$2:$D$4,G213)</f>
        <v>494.1783969892515</v>
      </c>
    </row>
    <row r="214" spans="1:12" x14ac:dyDescent="0.25">
      <c r="A214">
        <v>1060093</v>
      </c>
      <c r="B214">
        <v>14.208999629999999</v>
      </c>
      <c r="C214">
        <v>0.67449999000000005</v>
      </c>
      <c r="D214">
        <v>1329.5959472699999</v>
      </c>
      <c r="E214">
        <v>1.06930006</v>
      </c>
      <c r="F214">
        <v>577.19598388999998</v>
      </c>
      <c r="G214">
        <v>1.2961000199999999</v>
      </c>
      <c r="H214">
        <v>9.9000003020963209E+37</v>
      </c>
      <c r="J214" s="2">
        <f>TREND(Calibration!$A$2:$A$4,Calibration!$B$2:$B$4,C214)</f>
        <v>430.42538929463433</v>
      </c>
      <c r="K214" s="2">
        <f>TREND(Calibration!$A$2:$A$4,Calibration!$C$2:$C$4,E214)</f>
        <v>412.86248626528044</v>
      </c>
      <c r="L214" s="2">
        <f>TREND(Calibration!$A$2:$A$4,Calibration!$D$2:$D$4,G214)</f>
        <v>493.27146715658967</v>
      </c>
    </row>
    <row r="215" spans="1:12" x14ac:dyDescent="0.25">
      <c r="A215">
        <v>1065094</v>
      </c>
      <c r="B215">
        <v>14.208000180000001</v>
      </c>
      <c r="C215">
        <v>0.67400002000000003</v>
      </c>
      <c r="D215">
        <v>9.9000003020963209E+37</v>
      </c>
      <c r="E215">
        <v>1.07089996</v>
      </c>
      <c r="F215">
        <v>216.36300659</v>
      </c>
      <c r="G215">
        <v>1.2992999599999999</v>
      </c>
      <c r="H215">
        <v>1195.5839843700001</v>
      </c>
      <c r="J215" s="2">
        <f>TREND(Calibration!$A$2:$A$4,Calibration!$B$2:$B$4,C215)</f>
        <v>430.11872228230033</v>
      </c>
      <c r="K215" s="2">
        <f>TREND(Calibration!$A$2:$A$4,Calibration!$C$2:$C$4,E215)</f>
        <v>413.5097826495176</v>
      </c>
      <c r="L215" s="2">
        <f>TREND(Calibration!$A$2:$A$4,Calibration!$D$2:$D$4,G215)</f>
        <v>494.590607091739</v>
      </c>
    </row>
    <row r="216" spans="1:12" x14ac:dyDescent="0.25">
      <c r="A216">
        <v>1070089</v>
      </c>
      <c r="B216">
        <v>14.196999549999999</v>
      </c>
      <c r="C216">
        <v>0.67989999000000001</v>
      </c>
      <c r="D216">
        <v>734.33001708999996</v>
      </c>
      <c r="E216">
        <v>1.07140005</v>
      </c>
      <c r="F216">
        <v>535.35601807</v>
      </c>
      <c r="G216">
        <v>1.29830003</v>
      </c>
      <c r="H216">
        <v>1037.6660156200001</v>
      </c>
      <c r="J216" s="2">
        <f>TREND(Calibration!$A$2:$A$4,Calibration!$B$2:$B$4,C216)</f>
        <v>433.73759175998924</v>
      </c>
      <c r="K216" s="2">
        <f>TREND(Calibration!$A$2:$A$4,Calibration!$C$2:$C$4,E216)</f>
        <v>413.71211182558687</v>
      </c>
      <c r="L216" s="2">
        <f>TREND(Calibration!$A$2:$A$4,Calibration!$D$2:$D$4,G216)</f>
        <v>494.1783969892515</v>
      </c>
    </row>
    <row r="217" spans="1:12" x14ac:dyDescent="0.25">
      <c r="A217">
        <v>1075091</v>
      </c>
      <c r="B217">
        <v>14.20300007</v>
      </c>
      <c r="C217">
        <v>0.67940003000000004</v>
      </c>
      <c r="D217">
        <v>9.9000003020963209E+37</v>
      </c>
      <c r="E217">
        <v>1.07089996</v>
      </c>
      <c r="F217">
        <v>-125.6760025</v>
      </c>
      <c r="G217">
        <v>1.2928999699999999</v>
      </c>
      <c r="H217">
        <v>9.9000003020963209E+37</v>
      </c>
      <c r="J217" s="2">
        <f>TREND(Calibration!$A$2:$A$4,Calibration!$B$2:$B$4,C217)</f>
        <v>433.43093088136357</v>
      </c>
      <c r="K217" s="2">
        <f>TREND(Calibration!$A$2:$A$4,Calibration!$C$2:$C$4,E217)</f>
        <v>413.5097826495176</v>
      </c>
      <c r="L217" s="2">
        <f>TREND(Calibration!$A$2:$A$4,Calibration!$D$2:$D$4,G217)</f>
        <v>491.95228187515477</v>
      </c>
    </row>
    <row r="218" spans="1:12" x14ac:dyDescent="0.25">
      <c r="A218">
        <v>1080089</v>
      </c>
      <c r="B218">
        <v>14.23799992</v>
      </c>
      <c r="C218">
        <v>0.67879999000000002</v>
      </c>
      <c r="D218">
        <v>567.78900146000001</v>
      </c>
      <c r="E218">
        <v>1.07140005</v>
      </c>
      <c r="F218">
        <v>1003.29498291</v>
      </c>
      <c r="G218">
        <v>1.2912000400000001</v>
      </c>
      <c r="H218">
        <v>698.83898925999995</v>
      </c>
      <c r="J218" s="2">
        <f>TREND(Calibration!$A$2:$A$4,Calibration!$B$2:$B$4,C218)</f>
        <v>433.06288385037993</v>
      </c>
      <c r="K218" s="2">
        <f>TREND(Calibration!$A$2:$A$4,Calibration!$C$2:$C$4,E218)</f>
        <v>413.71211182558687</v>
      </c>
      <c r="L218" s="2">
        <f>TREND(Calibration!$A$2:$A$4,Calibration!$D$2:$D$4,G218)</f>
        <v>491.25150450121714</v>
      </c>
    </row>
    <row r="219" spans="1:12" x14ac:dyDescent="0.25">
      <c r="A219">
        <v>1085089</v>
      </c>
      <c r="B219">
        <v>14.2329998</v>
      </c>
      <c r="C219">
        <v>0.67830002</v>
      </c>
      <c r="D219">
        <v>9.9000003020963209E+37</v>
      </c>
      <c r="E219">
        <v>1.07140005</v>
      </c>
      <c r="F219">
        <v>10.291999819999999</v>
      </c>
      <c r="G219">
        <v>1.2918000199999999</v>
      </c>
      <c r="H219">
        <v>9.9000003020963209E+37</v>
      </c>
      <c r="J219" s="2">
        <f>TREND(Calibration!$A$2:$A$4,Calibration!$B$2:$B$4,C219)</f>
        <v>432.75621683804593</v>
      </c>
      <c r="K219" s="2">
        <f>TREND(Calibration!$A$2:$A$4,Calibration!$C$2:$C$4,E219)</f>
        <v>413.71211182558687</v>
      </c>
      <c r="L219" s="2">
        <f>TREND(Calibration!$A$2:$A$4,Calibration!$D$2:$D$4,G219)</f>
        <v>491.49883963196669</v>
      </c>
    </row>
    <row r="220" spans="1:12" x14ac:dyDescent="0.25">
      <c r="A220">
        <v>1090090</v>
      </c>
      <c r="B220">
        <v>14.32499981</v>
      </c>
      <c r="C220">
        <v>0.68260001999999997</v>
      </c>
      <c r="D220">
        <v>616.09997558999999</v>
      </c>
      <c r="E220">
        <v>1.0720000300000001</v>
      </c>
      <c r="F220">
        <v>736.87701416000004</v>
      </c>
      <c r="G220">
        <v>1.2884999500000001</v>
      </c>
      <c r="H220">
        <v>764.25402831999997</v>
      </c>
      <c r="J220" s="2">
        <f>TREND(Calibration!$A$2:$A$4,Calibration!$B$2:$B$4,C220)</f>
        <v>435.39371139379153</v>
      </c>
      <c r="K220" s="2">
        <f>TREND(Calibration!$A$2:$A$4,Calibration!$C$2:$C$4,E220)</f>
        <v>413.95485504992251</v>
      </c>
      <c r="L220" s="2">
        <f>TREND(Calibration!$A$2:$A$4,Calibration!$D$2:$D$4,G220)</f>
        <v>490.13842220983122</v>
      </c>
    </row>
    <row r="221" spans="1:12" x14ac:dyDescent="0.25">
      <c r="A221">
        <v>1095089</v>
      </c>
      <c r="B221">
        <v>14.32499981</v>
      </c>
      <c r="C221">
        <v>0.67940003000000004</v>
      </c>
      <c r="D221">
        <v>900.01599121000004</v>
      </c>
      <c r="E221">
        <v>1.07089996</v>
      </c>
      <c r="F221">
        <v>626.90600586000005</v>
      </c>
      <c r="G221">
        <v>1.28750002</v>
      </c>
      <c r="H221">
        <v>1054.89001465</v>
      </c>
      <c r="J221" s="2">
        <f>TREND(Calibration!$A$2:$A$4,Calibration!$B$2:$B$4,C221)</f>
        <v>433.43093088136357</v>
      </c>
      <c r="K221" s="2">
        <f>TREND(Calibration!$A$2:$A$4,Calibration!$C$2:$C$4,E221)</f>
        <v>413.5097826495176</v>
      </c>
      <c r="L221" s="2">
        <f>TREND(Calibration!$A$2:$A$4,Calibration!$D$2:$D$4,G221)</f>
        <v>489.72621210734371</v>
      </c>
    </row>
    <row r="222" spans="1:12" x14ac:dyDescent="0.25">
      <c r="A222">
        <v>1100091</v>
      </c>
      <c r="B222">
        <v>14.317999840000001</v>
      </c>
      <c r="C222">
        <v>0.67610002000000002</v>
      </c>
      <c r="D222">
        <v>9.9000003020963209E+37</v>
      </c>
      <c r="E222">
        <v>1.0724999900000001</v>
      </c>
      <c r="F222">
        <v>-117.76399994000001</v>
      </c>
      <c r="G222">
        <v>1.2869000399999999</v>
      </c>
      <c r="H222">
        <v>9.9000003020963209E+37</v>
      </c>
      <c r="J222" s="2">
        <f>TREND(Calibration!$A$2:$A$4,Calibration!$B$2:$B$4,C222)</f>
        <v>431.40680101882725</v>
      </c>
      <c r="K222" s="2">
        <f>TREND(Calibration!$A$2:$A$4,Calibration!$C$2:$C$4,E222)</f>
        <v>414.15713162987328</v>
      </c>
      <c r="L222" s="2">
        <f>TREND(Calibration!$A$2:$A$4,Calibration!$D$2:$D$4,G222)</f>
        <v>489.47887697659405</v>
      </c>
    </row>
    <row r="223" spans="1:12" x14ac:dyDescent="0.25">
      <c r="A223">
        <v>1105090</v>
      </c>
      <c r="B223">
        <v>14.44799995</v>
      </c>
      <c r="C223">
        <v>0.67989999000000001</v>
      </c>
      <c r="D223">
        <v>599.61401366999996</v>
      </c>
      <c r="E223">
        <v>1.0720000300000001</v>
      </c>
      <c r="F223">
        <v>981.22601318</v>
      </c>
      <c r="G223">
        <v>1.2891000500000001</v>
      </c>
      <c r="H223">
        <v>763.96099853999999</v>
      </c>
      <c r="J223" s="2">
        <f>TREND(Calibration!$A$2:$A$4,Calibration!$B$2:$B$4,C223)</f>
        <v>433.73759175998924</v>
      </c>
      <c r="K223" s="2">
        <f>TREND(Calibration!$A$2:$A$4,Calibration!$C$2:$C$4,E223)</f>
        <v>413.95485504992251</v>
      </c>
      <c r="L223" s="2">
        <f>TREND(Calibration!$A$2:$A$4,Calibration!$D$2:$D$4,G223)</f>
        <v>490.385806809256</v>
      </c>
    </row>
    <row r="224" spans="1:12" x14ac:dyDescent="0.25">
      <c r="A224">
        <v>1110089</v>
      </c>
      <c r="B224">
        <v>14.5</v>
      </c>
      <c r="C224">
        <v>0.68150001999999998</v>
      </c>
      <c r="D224">
        <v>986.09899901999995</v>
      </c>
      <c r="E224">
        <v>1.07360005</v>
      </c>
      <c r="F224">
        <v>709.07299805000002</v>
      </c>
      <c r="G224">
        <v>1.2869000399999999</v>
      </c>
      <c r="H224">
        <v>1238.95605469</v>
      </c>
      <c r="J224" s="2">
        <f>TREND(Calibration!$A$2:$A$4,Calibration!$B$2:$B$4,C224)</f>
        <v>434.71900348418217</v>
      </c>
      <c r="K224" s="2">
        <f>TREND(Calibration!$A$2:$A$4,Calibration!$C$2:$C$4,E224)</f>
        <v>414.6021999844229</v>
      </c>
      <c r="L224" s="2">
        <f>TREND(Calibration!$A$2:$A$4,Calibration!$D$2:$D$4,G224)</f>
        <v>489.47887697659405</v>
      </c>
    </row>
    <row r="225" spans="1:12" x14ac:dyDescent="0.25">
      <c r="A225">
        <v>1115101</v>
      </c>
      <c r="B225">
        <v>14.489999770000001</v>
      </c>
      <c r="C225">
        <v>0.67510002999999996</v>
      </c>
      <c r="D225">
        <v>9.9000003020963209E+37</v>
      </c>
      <c r="E225">
        <v>1.0801000599999999</v>
      </c>
      <c r="F225">
        <v>392.85598755000001</v>
      </c>
      <c r="G225">
        <v>1.2879999900000001</v>
      </c>
      <c r="H225">
        <v>9.9000003020963209E+37</v>
      </c>
      <c r="J225" s="2">
        <f>TREND(Calibration!$A$2:$A$4,Calibration!$B$2:$B$4,C225)</f>
        <v>430.7934363256179</v>
      </c>
      <c r="K225" s="2">
        <f>TREND(Calibration!$A$2:$A$4,Calibration!$C$2:$C$4,E225)</f>
        <v>417.23200995411179</v>
      </c>
      <c r="L225" s="2">
        <f>TREND(Calibration!$A$2:$A$4,Calibration!$D$2:$D$4,G225)</f>
        <v>489.93231921978236</v>
      </c>
    </row>
    <row r="226" spans="1:12" x14ac:dyDescent="0.25">
      <c r="A226">
        <v>1120090</v>
      </c>
      <c r="B226">
        <v>14.62899971</v>
      </c>
      <c r="C226">
        <v>0.67290002000000004</v>
      </c>
      <c r="D226">
        <v>433.19000244</v>
      </c>
      <c r="E226">
        <v>1.07579994</v>
      </c>
      <c r="F226">
        <v>9.9000003020963209E+37</v>
      </c>
      <c r="G226">
        <v>1.2848000500000001</v>
      </c>
      <c r="H226">
        <v>710.91198729999996</v>
      </c>
      <c r="J226" s="2">
        <f>TREND(Calibration!$A$2:$A$4,Calibration!$B$2:$B$4,C226)</f>
        <v>429.44401437269096</v>
      </c>
      <c r="K226" s="2">
        <f>TREND(Calibration!$A$2:$A$4,Calibration!$C$2:$C$4,E226)</f>
        <v>415.49224363885094</v>
      </c>
      <c r="L226" s="2">
        <f>TREND(Calibration!$A$2:$A$4,Calibration!$D$2:$D$4,G226)</f>
        <v>488.61317928463302</v>
      </c>
    </row>
    <row r="227" spans="1:12" x14ac:dyDescent="0.25">
      <c r="A227">
        <v>1125102</v>
      </c>
      <c r="B227">
        <v>14.67199993</v>
      </c>
      <c r="C227">
        <v>0.67070001000000001</v>
      </c>
      <c r="D227">
        <v>987.21997069999998</v>
      </c>
      <c r="E227">
        <v>1.07360005</v>
      </c>
      <c r="F227">
        <v>632.07098388999998</v>
      </c>
      <c r="G227">
        <v>1.2848000500000001</v>
      </c>
      <c r="H227">
        <v>1029.0970459</v>
      </c>
      <c r="J227" s="2">
        <f>TREND(Calibration!$A$2:$A$4,Calibration!$B$2:$B$4,C227)</f>
        <v>428.09459241976401</v>
      </c>
      <c r="K227" s="2">
        <f>TREND(Calibration!$A$2:$A$4,Calibration!$C$2:$C$4,E227)</f>
        <v>414.6021999844229</v>
      </c>
      <c r="L227" s="2">
        <f>TREND(Calibration!$A$2:$A$4,Calibration!$D$2:$D$4,G227)</f>
        <v>488.61317928463302</v>
      </c>
    </row>
    <row r="228" spans="1:12" x14ac:dyDescent="0.25">
      <c r="A228">
        <v>1130090</v>
      </c>
      <c r="B228">
        <v>14.77000046</v>
      </c>
      <c r="C228">
        <v>0.67610002000000002</v>
      </c>
      <c r="D228">
        <v>499.56799316000001</v>
      </c>
      <c r="E228">
        <v>1.07360005</v>
      </c>
      <c r="F228">
        <v>9.9000003020963209E+37</v>
      </c>
      <c r="G228">
        <v>1.2841999500000001</v>
      </c>
      <c r="H228">
        <v>1216.9539794899999</v>
      </c>
      <c r="J228" s="2">
        <f>TREND(Calibration!$A$2:$A$4,Calibration!$B$2:$B$4,C228)</f>
        <v>431.40680101882725</v>
      </c>
      <c r="K228" s="2">
        <f>TREND(Calibration!$A$2:$A$4,Calibration!$C$2:$C$4,E228)</f>
        <v>414.6021999844229</v>
      </c>
      <c r="L228" s="2">
        <f>TREND(Calibration!$A$2:$A$4,Calibration!$D$2:$D$4,G228)</f>
        <v>488.36579468520824</v>
      </c>
    </row>
    <row r="229" spans="1:12" x14ac:dyDescent="0.25">
      <c r="A229">
        <v>1135090</v>
      </c>
      <c r="B229">
        <v>14.88300037</v>
      </c>
      <c r="C229">
        <v>0.66799998000000005</v>
      </c>
      <c r="D229">
        <v>1141.56799316</v>
      </c>
      <c r="E229">
        <v>1.0747</v>
      </c>
      <c r="F229">
        <v>1008.0510253899999</v>
      </c>
      <c r="G229">
        <v>1.2798999499999999</v>
      </c>
      <c r="H229">
        <v>1006.7089843700001</v>
      </c>
      <c r="J229" s="2">
        <f>TREND(Calibration!$A$2:$A$4,Calibration!$B$2:$B$4,C229)</f>
        <v>426.43847278596172</v>
      </c>
      <c r="K229" s="2">
        <f>TREND(Calibration!$A$2:$A$4,Calibration!$C$2:$C$4,E229)</f>
        <v>415.04722383456453</v>
      </c>
      <c r="L229" s="2">
        <f>TREND(Calibration!$A$2:$A$4,Calibration!$D$2:$D$4,G229)</f>
        <v>486.59316716058527</v>
      </c>
    </row>
    <row r="230" spans="1:12" x14ac:dyDescent="0.25">
      <c r="A230">
        <v>1140090</v>
      </c>
      <c r="B230">
        <v>14.96700001</v>
      </c>
      <c r="C230">
        <v>0.66909998999999998</v>
      </c>
      <c r="D230">
        <v>973.66699218999997</v>
      </c>
      <c r="E230">
        <v>1.0747</v>
      </c>
      <c r="F230">
        <v>1064.9639892600001</v>
      </c>
      <c r="G230">
        <v>1.2798999499999999</v>
      </c>
      <c r="H230">
        <v>1293.7669677700001</v>
      </c>
      <c r="J230" s="2">
        <f>TREND(Calibration!$A$2:$A$4,Calibration!$B$2:$B$4,C230)</f>
        <v>427.1131868292793</v>
      </c>
      <c r="K230" s="2">
        <f>TREND(Calibration!$A$2:$A$4,Calibration!$C$2:$C$4,E230)</f>
        <v>415.04722383456453</v>
      </c>
      <c r="L230" s="2">
        <f>TREND(Calibration!$A$2:$A$4,Calibration!$D$2:$D$4,G230)</f>
        <v>486.59316716058527</v>
      </c>
    </row>
    <row r="231" spans="1:12" x14ac:dyDescent="0.25">
      <c r="A231">
        <v>1145089</v>
      </c>
      <c r="B231">
        <v>14.98600006</v>
      </c>
      <c r="C231">
        <v>0.68049996999999995</v>
      </c>
      <c r="D231">
        <v>1274.7910156200001</v>
      </c>
      <c r="E231">
        <v>1.07519996</v>
      </c>
      <c r="F231">
        <v>422.46200562000001</v>
      </c>
      <c r="G231">
        <v>1.2788000100000001</v>
      </c>
      <c r="H231">
        <v>9.9000003020963209E+37</v>
      </c>
      <c r="J231" s="2">
        <f>TREND(Calibration!$A$2:$A$4,Calibration!$B$2:$B$4,C231)</f>
        <v>434.10560198872321</v>
      </c>
      <c r="K231" s="2">
        <f>TREND(Calibration!$A$2:$A$4,Calibration!$C$2:$C$4,E231)</f>
        <v>415.2495004145153</v>
      </c>
      <c r="L231" s="2">
        <f>TREND(Calibration!$A$2:$A$4,Calibration!$D$2:$D$4,G231)</f>
        <v>486.13972903978674</v>
      </c>
    </row>
    <row r="232" spans="1:12" x14ac:dyDescent="0.25">
      <c r="A232">
        <v>1150090</v>
      </c>
      <c r="B232">
        <v>15.08699989</v>
      </c>
      <c r="C232">
        <v>0.69019997</v>
      </c>
      <c r="D232">
        <v>571.62200928000004</v>
      </c>
      <c r="E232">
        <v>1.07519996</v>
      </c>
      <c r="F232">
        <v>9.9000003020963209E+37</v>
      </c>
      <c r="G232">
        <v>1.2798999499999999</v>
      </c>
      <c r="H232">
        <v>671.56597899999997</v>
      </c>
      <c r="J232" s="2">
        <f>TREND(Calibration!$A$2:$A$4,Calibration!$B$2:$B$4,C232)</f>
        <v>440.05529900982384</v>
      </c>
      <c r="K232" s="2">
        <f>TREND(Calibration!$A$2:$A$4,Calibration!$C$2:$C$4,E232)</f>
        <v>415.2495004145153</v>
      </c>
      <c r="L232" s="2">
        <f>TREND(Calibration!$A$2:$A$4,Calibration!$D$2:$D$4,G232)</f>
        <v>486.59316716058527</v>
      </c>
    </row>
    <row r="233" spans="1:12" x14ac:dyDescent="0.25">
      <c r="A233">
        <v>1155089</v>
      </c>
      <c r="B233">
        <v>15.11299992</v>
      </c>
      <c r="C233">
        <v>0.69019997</v>
      </c>
      <c r="D233">
        <v>836.31597899999997</v>
      </c>
      <c r="E233">
        <v>1.07519996</v>
      </c>
      <c r="F233">
        <v>1062.9389648399999</v>
      </c>
      <c r="G233">
        <v>1.2788000100000001</v>
      </c>
      <c r="H233">
        <v>979.38299560999997</v>
      </c>
      <c r="J233" s="2">
        <f>TREND(Calibration!$A$2:$A$4,Calibration!$B$2:$B$4,C233)</f>
        <v>440.05529900982384</v>
      </c>
      <c r="K233" s="2">
        <f>TREND(Calibration!$A$2:$A$4,Calibration!$C$2:$C$4,E233)</f>
        <v>415.2495004145153</v>
      </c>
      <c r="L233" s="2">
        <f>TREND(Calibration!$A$2:$A$4,Calibration!$D$2:$D$4,G233)</f>
        <v>486.13972903978674</v>
      </c>
    </row>
    <row r="234" spans="1:12" x14ac:dyDescent="0.25">
      <c r="A234">
        <v>1160090</v>
      </c>
      <c r="B234">
        <v>15.097000120000001</v>
      </c>
      <c r="C234">
        <v>0.68640000000000001</v>
      </c>
      <c r="D234">
        <v>9.9000003020963209E+37</v>
      </c>
      <c r="E234">
        <v>1.07519996</v>
      </c>
      <c r="F234">
        <v>830.86700439000003</v>
      </c>
      <c r="G234">
        <v>1.2783000499999999</v>
      </c>
      <c r="H234">
        <v>9.9000003020963209E+37</v>
      </c>
      <c r="J234" s="2">
        <f>TREND(Calibration!$A$2:$A$4,Calibration!$B$2:$B$4,C234)</f>
        <v>437.72450826866185</v>
      </c>
      <c r="K234" s="2">
        <f>TREND(Calibration!$A$2:$A$4,Calibration!$C$2:$C$4,E234)</f>
        <v>415.2495004145153</v>
      </c>
      <c r="L234" s="2">
        <f>TREND(Calibration!$A$2:$A$4,Calibration!$D$2:$D$4,G234)</f>
        <v>485.93362604973777</v>
      </c>
    </row>
    <row r="235" spans="1:12" x14ac:dyDescent="0.25">
      <c r="A235">
        <v>1165090</v>
      </c>
      <c r="B235">
        <v>15.152000429999999</v>
      </c>
      <c r="C235">
        <v>0.6875</v>
      </c>
      <c r="D235">
        <v>626.67700194999998</v>
      </c>
      <c r="E235">
        <v>1.079</v>
      </c>
      <c r="F235">
        <v>877.65997314000003</v>
      </c>
      <c r="G235">
        <v>1.2793999899999999</v>
      </c>
      <c r="H235">
        <v>1310.22497559</v>
      </c>
      <c r="J235" s="2">
        <f>TREND(Calibration!$A$2:$A$4,Calibration!$B$2:$B$4,C235)</f>
        <v>438.39921617827116</v>
      </c>
      <c r="K235" s="2">
        <f>TREND(Calibration!$A$2:$A$4,Calibration!$C$2:$C$4,E235)</f>
        <v>416.78694159956223</v>
      </c>
      <c r="L235" s="2">
        <f>TREND(Calibration!$A$2:$A$4,Calibration!$D$2:$D$4,G235)</f>
        <v>486.38706417053629</v>
      </c>
    </row>
    <row r="236" spans="1:12" x14ac:dyDescent="0.25">
      <c r="A236">
        <v>1170090</v>
      </c>
      <c r="B236">
        <v>15.225999829999999</v>
      </c>
      <c r="C236">
        <v>0.68800002000000005</v>
      </c>
      <c r="D236">
        <v>458.39700317</v>
      </c>
      <c r="E236">
        <v>1.0794999599999999</v>
      </c>
      <c r="F236">
        <v>830.88598633000004</v>
      </c>
      <c r="G236">
        <v>1.27499998</v>
      </c>
      <c r="H236">
        <v>926.83398437000005</v>
      </c>
      <c r="J236" s="2">
        <f>TREND(Calibration!$A$2:$A$4,Calibration!$B$2:$B$4,C236)</f>
        <v>438.70591385914651</v>
      </c>
      <c r="K236" s="2">
        <f>TREND(Calibration!$A$2:$A$4,Calibration!$C$2:$C$4,E236)</f>
        <v>416.98921817951293</v>
      </c>
      <c r="L236" s="2">
        <f>TREND(Calibration!$A$2:$A$4,Calibration!$D$2:$D$4,G236)</f>
        <v>484.5732086276023</v>
      </c>
    </row>
    <row r="237" spans="1:12" x14ac:dyDescent="0.25">
      <c r="A237">
        <v>1175091</v>
      </c>
      <c r="B237">
        <v>15.248999599999999</v>
      </c>
      <c r="C237">
        <v>0.68419998999999998</v>
      </c>
      <c r="D237">
        <v>537.10101318</v>
      </c>
      <c r="E237">
        <v>1.0794999599999999</v>
      </c>
      <c r="F237">
        <v>683.18499756000006</v>
      </c>
      <c r="G237">
        <v>1.2755999600000001</v>
      </c>
      <c r="H237">
        <v>9.9000003020963209E+37</v>
      </c>
      <c r="J237" s="2">
        <f>TREND(Calibration!$A$2:$A$4,Calibration!$B$2:$B$4,C237)</f>
        <v>436.37508631573485</v>
      </c>
      <c r="K237" s="2">
        <f>TREND(Calibration!$A$2:$A$4,Calibration!$C$2:$C$4,E237)</f>
        <v>416.98921817951293</v>
      </c>
      <c r="L237" s="2">
        <f>TREND(Calibration!$A$2:$A$4,Calibration!$D$2:$D$4,G237)</f>
        <v>484.82054375835196</v>
      </c>
    </row>
    <row r="238" spans="1:12" x14ac:dyDescent="0.25">
      <c r="A238">
        <v>1180089</v>
      </c>
      <c r="B238">
        <v>15.26500034</v>
      </c>
      <c r="C238">
        <v>0.69069999000000004</v>
      </c>
      <c r="D238">
        <v>692.49798583999996</v>
      </c>
      <c r="E238">
        <v>1.07790005</v>
      </c>
      <c r="F238">
        <v>631.95697021000001</v>
      </c>
      <c r="G238">
        <v>1.2733999499999999</v>
      </c>
      <c r="H238">
        <v>1204.45996094</v>
      </c>
      <c r="J238" s="2">
        <f>TREND(Calibration!$A$2:$A$4,Calibration!$B$2:$B$4,C238)</f>
        <v>440.36199669069919</v>
      </c>
      <c r="K238" s="2">
        <f>TREND(Calibration!$A$2:$A$4,Calibration!$C$2:$C$4,E238)</f>
        <v>416.34191774942053</v>
      </c>
      <c r="L238" s="2">
        <f>TREND(Calibration!$A$2:$A$4,Calibration!$D$2:$D$4,G238)</f>
        <v>483.91361392569002</v>
      </c>
    </row>
    <row r="239" spans="1:12" x14ac:dyDescent="0.25">
      <c r="A239">
        <v>1185089</v>
      </c>
      <c r="B239">
        <v>15.300999640000001</v>
      </c>
      <c r="C239">
        <v>0.68959999000000005</v>
      </c>
      <c r="D239">
        <v>951.73602295000001</v>
      </c>
      <c r="E239">
        <v>1.0785000300000001</v>
      </c>
      <c r="F239">
        <v>432.51400756999999</v>
      </c>
      <c r="G239">
        <v>1.2706999800000001</v>
      </c>
      <c r="H239">
        <v>9.9000003020963209E+37</v>
      </c>
      <c r="J239" s="2">
        <f>TREND(Calibration!$A$2:$A$4,Calibration!$B$2:$B$4,C239)</f>
        <v>439.68728878108988</v>
      </c>
      <c r="K239" s="2">
        <f>TREND(Calibration!$A$2:$A$4,Calibration!$C$2:$C$4,E239)</f>
        <v>416.58466097375623</v>
      </c>
      <c r="L239" s="2">
        <f>TREND(Calibration!$A$2:$A$4,Calibration!$D$2:$D$4,G239)</f>
        <v>482.80058110297932</v>
      </c>
    </row>
    <row r="240" spans="1:12" x14ac:dyDescent="0.25">
      <c r="A240">
        <v>1190090</v>
      </c>
      <c r="B240">
        <v>15.274999619999999</v>
      </c>
      <c r="C240">
        <v>0.68959999000000005</v>
      </c>
      <c r="D240">
        <v>1346.5710449200001</v>
      </c>
      <c r="E240">
        <v>1.0816999700000001</v>
      </c>
      <c r="F240">
        <v>-70.877998349999999</v>
      </c>
      <c r="G240">
        <v>1.2712999599999999</v>
      </c>
      <c r="H240">
        <v>1200.0489502</v>
      </c>
      <c r="J240" s="2">
        <f>TREND(Calibration!$A$2:$A$4,Calibration!$B$2:$B$4,C240)</f>
        <v>439.68728878108988</v>
      </c>
      <c r="K240" s="2">
        <f>TREND(Calibration!$A$2:$A$4,Calibration!$C$2:$C$4,E240)</f>
        <v>417.8793103842043</v>
      </c>
      <c r="L240" s="2">
        <f>TREND(Calibration!$A$2:$A$4,Calibration!$D$2:$D$4,G240)</f>
        <v>483.04791623372887</v>
      </c>
    </row>
    <row r="241" spans="1:12" x14ac:dyDescent="0.25">
      <c r="A241">
        <v>1195102</v>
      </c>
      <c r="B241">
        <v>15.28800011</v>
      </c>
      <c r="C241">
        <v>0.69340002999999995</v>
      </c>
      <c r="D241">
        <v>716.24200439000003</v>
      </c>
      <c r="E241">
        <v>1.0816999700000001</v>
      </c>
      <c r="F241">
        <v>537.97399901999995</v>
      </c>
      <c r="G241">
        <v>1.2702000099999999</v>
      </c>
      <c r="H241">
        <v>952.95098876999998</v>
      </c>
      <c r="J241" s="2">
        <f>TREND(Calibration!$A$2:$A$4,Calibration!$B$2:$B$4,C241)</f>
        <v>442.01812245820969</v>
      </c>
      <c r="K241" s="2">
        <f>TREND(Calibration!$A$2:$A$4,Calibration!$C$2:$C$4,E241)</f>
        <v>417.8793103842043</v>
      </c>
      <c r="L241" s="2">
        <f>TREND(Calibration!$A$2:$A$4,Calibration!$D$2:$D$4,G241)</f>
        <v>482.59447399054079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AVERAGE('8C'!$J2:$J32) + Calibration!$C$11</f>
        <v>402.15663398263405</v>
      </c>
      <c r="C3" s="2">
        <f>'8C'!K32</f>
        <v>437.987219155074</v>
      </c>
      <c r="D3" s="2">
        <f>'8C'!L32</f>
        <v>676.05823403953218</v>
      </c>
      <c r="E3" s="3">
        <f>(C3-B3)/(7*35314.6667/1400)</f>
        <v>0.20292183684939011</v>
      </c>
      <c r="G3" s="3">
        <f>AVERAGE('7C'!$J2:$J32) + Calibration!$C$11</f>
        <v>402.5879745513858</v>
      </c>
      <c r="H3" s="3">
        <f>'7C'!K32</f>
        <v>440.61702507890766</v>
      </c>
      <c r="I3" s="3">
        <f>'7C'!L32</f>
        <v>663.36122874943555</v>
      </c>
      <c r="J3" s="3">
        <f>(H3-G3)/(7*35314.6667/1400)</f>
        <v>0.21537255809650246</v>
      </c>
      <c r="L3" s="3">
        <f>AVERAGE('6C'!$J2:$J32) + Calibration!$C$11</f>
        <v>400.65882061058193</v>
      </c>
      <c r="M3" s="3">
        <f>'6C'!K32</f>
        <v>505.71483633196033</v>
      </c>
      <c r="N3" s="3">
        <f>'6C'!L32</f>
        <v>631.94866540356509</v>
      </c>
      <c r="O3" s="3">
        <f>(M3-L3)/(7*35314.6667/1400)</f>
        <v>0.59497101651183582</v>
      </c>
      <c r="Q3" s="3">
        <f>AVERAGE('5C'!$J146:$J176) + Calibration!$C$11</f>
        <v>399.47758968707308</v>
      </c>
      <c r="R3" s="3">
        <f>'5C'!K176</f>
        <v>554.22463694266821</v>
      </c>
      <c r="S3" s="3">
        <f>'5C'!L176</f>
        <v>621.93121747075327</v>
      </c>
      <c r="T3" s="3">
        <f>(R3-Q3)/(7*35314.6667/1400)</f>
        <v>0.87638968007360585</v>
      </c>
    </row>
    <row r="4" spans="1:20" x14ac:dyDescent="0.25">
      <c r="A4" s="3">
        <f t="shared" ref="A4:A35" si="0">1/12+A3</f>
        <v>2.5833333333333335</v>
      </c>
      <c r="B4" s="3">
        <f>AVERAGE('8C'!$J3:$J33) + Calibration!$C$11</f>
        <v>402.23182196790549</v>
      </c>
      <c r="C4" s="2">
        <f>'8C'!K33</f>
        <v>437.7444759307383</v>
      </c>
      <c r="D4" s="2">
        <f>'8C'!L33</f>
        <v>668.26690122081698</v>
      </c>
      <c r="E4" s="3">
        <f t="shared" ref="E4:E67" si="1">(C4-B4)/(7*35314.6667/1400)</f>
        <v>0.20112127499044363</v>
      </c>
      <c r="G4" s="3">
        <f>AVERAGE('7C'!$J3:$J33) + Calibration!$C$11</f>
        <v>402.32086065789485</v>
      </c>
      <c r="H4" s="3">
        <f>'7C'!K33</f>
        <v>452.39049222813463</v>
      </c>
      <c r="I4" s="3">
        <f>'7C'!L33</f>
        <v>660.02213028130325</v>
      </c>
      <c r="J4" s="3">
        <f t="shared" ref="J4:J67" si="2">(H4-G4)/(7*35314.6667/1400)</f>
        <v>0.28356281539103284</v>
      </c>
      <c r="L4" s="3">
        <f>AVERAGE('6C'!$J3:$J33) + Calibration!$C$11</f>
        <v>400.65882061058198</v>
      </c>
      <c r="M4" s="3">
        <f>'6C'!K33</f>
        <v>530.63729264180313</v>
      </c>
      <c r="N4" s="3">
        <f>'6C'!L33</f>
        <v>635.98859071431025</v>
      </c>
      <c r="O4" s="3">
        <f t="shared" ref="O4:O67" si="3">(M4-L4)/(7*35314.6667/1400)</f>
        <v>0.73611609100204889</v>
      </c>
      <c r="Q4" s="3">
        <f>AVERAGE('5C'!$J147:$J177) + Calibration!$C$11</f>
        <v>399.62598565701421</v>
      </c>
      <c r="R4" s="3">
        <f>'5C'!K177</f>
        <v>542.85577959531645</v>
      </c>
      <c r="S4" s="3">
        <f>'5C'!L177</f>
        <v>618.17985943145845</v>
      </c>
      <c r="T4" s="3">
        <f t="shared" ref="T4:T67" si="4">(R4-Q4)/(7*35314.6667/1400)</f>
        <v>0.81116322096451909</v>
      </c>
    </row>
    <row r="5" spans="1:20" x14ac:dyDescent="0.25">
      <c r="A5" s="3">
        <f t="shared" si="0"/>
        <v>2.666666666666667</v>
      </c>
      <c r="B5" s="3">
        <f>AVERAGE('8C'!$J4:$J34) + Calibration!$C$11</f>
        <v>402.36043198000107</v>
      </c>
      <c r="C5" s="2">
        <f>'8C'!K34</f>
        <v>437.987219155074</v>
      </c>
      <c r="D5" s="2">
        <f>'8C'!L34</f>
        <v>669.13259891277812</v>
      </c>
      <c r="E5" s="3">
        <f t="shared" si="1"/>
        <v>0.20176765352324808</v>
      </c>
      <c r="G5" s="3">
        <f>AVERAGE('7C'!$J4:$J34) + Calibration!$C$11</f>
        <v>401.81829131362883</v>
      </c>
      <c r="H5" s="3">
        <f>'7C'!K34</f>
        <v>470.75863468374348</v>
      </c>
      <c r="I5" s="3">
        <f>'7C'!L34</f>
        <v>654.6630196891233</v>
      </c>
      <c r="J5" s="3">
        <f t="shared" si="2"/>
        <v>0.39043462567984333</v>
      </c>
      <c r="L5" s="3">
        <f>AVERAGE('6C'!$J4:$J34) + Calibration!$C$11</f>
        <v>400.52031692704816</v>
      </c>
      <c r="M5" s="3">
        <f>'6C'!K34</f>
        <v>515.99132489467002</v>
      </c>
      <c r="N5" s="3">
        <f>'6C'!L34</f>
        <v>629.31029071830585</v>
      </c>
      <c r="O5" s="3">
        <f t="shared" si="3"/>
        <v>0.65395496408647602</v>
      </c>
      <c r="Q5" s="3">
        <f>AVERAGE('5C'!$J148:$J178) + Calibration!$C$11</f>
        <v>399.66951519956973</v>
      </c>
      <c r="R5" s="3">
        <f>'5C'!K178</f>
        <v>533.67170432165676</v>
      </c>
      <c r="S5" s="3">
        <f>'5C'!L178</f>
        <v>617.06682660874765</v>
      </c>
      <c r="T5" s="3">
        <f t="shared" si="4"/>
        <v>0.7589038869342466</v>
      </c>
    </row>
    <row r="6" spans="1:20" x14ac:dyDescent="0.25">
      <c r="A6" s="3">
        <f t="shared" si="0"/>
        <v>2.7500000000000004</v>
      </c>
      <c r="B6" s="3">
        <f>AVERAGE('8C'!$J5:$J35) + Calibration!$C$11</f>
        <v>402.17839974321959</v>
      </c>
      <c r="C6" s="2">
        <f>'8C'!K35</f>
        <v>438.83684471538044</v>
      </c>
      <c r="D6" s="2">
        <f>'8C'!L35</f>
        <v>664.02082345134772</v>
      </c>
      <c r="E6" s="3">
        <f t="shared" si="1"/>
        <v>0.20761031264191909</v>
      </c>
      <c r="G6" s="3">
        <f>AVERAGE('7C'!$J5:$J35) + Calibration!$C$11</f>
        <v>401.21877020212156</v>
      </c>
      <c r="H6" s="3">
        <f>'7C'!K35</f>
        <v>483.86720979609294</v>
      </c>
      <c r="I6" s="3">
        <f>'7C'!L35</f>
        <v>650.8704295091278</v>
      </c>
      <c r="J6" s="3">
        <f t="shared" si="2"/>
        <v>0.46806863729494785</v>
      </c>
      <c r="L6" s="3">
        <f>AVERAGE('6C'!$J5:$J35) + Calibration!$C$11</f>
        <v>400.46689371305456</v>
      </c>
      <c r="M6" s="3">
        <f>'6C'!K35</f>
        <v>509.88208344084092</v>
      </c>
      <c r="N6" s="3">
        <f>'6C'!L35</f>
        <v>627.49648464404697</v>
      </c>
      <c r="O6" s="3">
        <f t="shared" si="3"/>
        <v>0.61965862884831557</v>
      </c>
      <c r="Q6" s="3">
        <f>AVERAGE('5C'!$J149:$J179) + Calibration!$C$11</f>
        <v>399.83967613865002</v>
      </c>
      <c r="R6" s="3">
        <f>'5C'!K179</f>
        <v>536.30151429134571</v>
      </c>
      <c r="S6" s="3">
        <f>'5C'!L179</f>
        <v>614.59337636390137</v>
      </c>
      <c r="T6" s="3">
        <f t="shared" si="4"/>
        <v>0.7728337877967042</v>
      </c>
    </row>
    <row r="7" spans="1:20" x14ac:dyDescent="0.25">
      <c r="A7" s="3">
        <f t="shared" si="0"/>
        <v>2.8333333333333339</v>
      </c>
      <c r="B7" s="3">
        <f>AVERAGE('8C'!$J6:$J36) + Calibration!$C$11</f>
        <v>401.90139356332134</v>
      </c>
      <c r="C7" s="2">
        <f>'8C'!K36</f>
        <v>439.72693692007169</v>
      </c>
      <c r="D7" s="2">
        <f>'8C'!L36</f>
        <v>660.68172498321553</v>
      </c>
      <c r="E7" s="3">
        <f t="shared" si="1"/>
        <v>0.21422002182877944</v>
      </c>
      <c r="G7" s="3">
        <f>AVERAGE('7C'!$J6:$J36) + Calibration!$C$11</f>
        <v>400.74785949843289</v>
      </c>
      <c r="H7" s="3">
        <f>'7C'!K36</f>
        <v>450.20570206273209</v>
      </c>
      <c r="I7" s="3">
        <f>'7C'!L36</f>
        <v>640.64687858626701</v>
      </c>
      <c r="J7" s="3">
        <f t="shared" si="2"/>
        <v>0.28009802830334624</v>
      </c>
      <c r="L7" s="3">
        <f>AVERAGE('6C'!$J6:$J36) + Calibration!$C$11</f>
        <v>400.30662644541235</v>
      </c>
      <c r="M7" s="3">
        <f>'6C'!K36</f>
        <v>502.23540484782029</v>
      </c>
      <c r="N7" s="3">
        <f>'6C'!L36</f>
        <v>626.63078695208583</v>
      </c>
      <c r="O7" s="3">
        <f t="shared" si="3"/>
        <v>0.57726031661744626</v>
      </c>
      <c r="Q7" s="3">
        <f>AVERAGE('5C'!$J150:$J180) + Calibration!$C$11</f>
        <v>399.958392677169</v>
      </c>
      <c r="R7" s="3">
        <f>'5C'!K180</f>
        <v>537.39388307598779</v>
      </c>
      <c r="S7" s="3">
        <f>'5C'!L180</f>
        <v>612.61464584922953</v>
      </c>
      <c r="T7" s="3">
        <f t="shared" si="4"/>
        <v>0.77834794005754426</v>
      </c>
    </row>
    <row r="8" spans="1:20" x14ac:dyDescent="0.25">
      <c r="A8" s="3">
        <f t="shared" si="0"/>
        <v>2.9166666666666674</v>
      </c>
      <c r="B8" s="3">
        <f>AVERAGE('8C'!$J7:$J37) + Calibration!$C$11</f>
        <v>401.70748884166949</v>
      </c>
      <c r="C8" s="2">
        <f>'8C'!K37</f>
        <v>439.07958793971602</v>
      </c>
      <c r="D8" s="2">
        <f>'8C'!L37</f>
        <v>666.70037668624298</v>
      </c>
      <c r="E8" s="3">
        <f t="shared" si="1"/>
        <v>0.21165199952486896</v>
      </c>
      <c r="G8" s="3">
        <f>AVERAGE('7C'!$J7:$J37) + Calibration!$C$11</f>
        <v>400.0949165579629</v>
      </c>
      <c r="H8" s="3">
        <f>'7C'!K37</f>
        <v>445.39115856961433</v>
      </c>
      <c r="I8" s="3">
        <f>'7C'!L37</f>
        <v>640.85298157631598</v>
      </c>
      <c r="J8" s="3">
        <f t="shared" si="2"/>
        <v>0.25652934740370309</v>
      </c>
      <c r="L8" s="3">
        <f>AVERAGE('6C'!$J7:$J37) + Calibration!$C$11</f>
        <v>399.87726627298537</v>
      </c>
      <c r="M8" s="3">
        <f>'6C'!K37</f>
        <v>501.14303201732287</v>
      </c>
      <c r="N8" s="3">
        <f>'6C'!L37</f>
        <v>628.60951746675767</v>
      </c>
      <c r="O8" s="3">
        <f t="shared" si="3"/>
        <v>0.57350543106973451</v>
      </c>
      <c r="Q8" s="3">
        <f>AVERAGE('5C'!$J151:$J181) + Calibration!$C$11</f>
        <v>400.06523791798696</v>
      </c>
      <c r="R8" s="3">
        <f>'5C'!K181</f>
        <v>531.72970997670836</v>
      </c>
      <c r="S8" s="3">
        <f>'5C'!L181</f>
        <v>615.5003061965632</v>
      </c>
      <c r="T8" s="3">
        <f t="shared" si="4"/>
        <v>0.74566453183442549</v>
      </c>
    </row>
    <row r="9" spans="1:20" x14ac:dyDescent="0.25">
      <c r="A9" s="3">
        <f t="shared" si="0"/>
        <v>3.0000000000000009</v>
      </c>
      <c r="B9" s="3">
        <f>AVERAGE('8C'!$J8:$J38) + Calibration!$C$11</f>
        <v>401.33353109239147</v>
      </c>
      <c r="C9" s="2">
        <f>'8C'!K38</f>
        <v>441.02163083492769</v>
      </c>
      <c r="D9" s="2">
        <f>'8C'!L38</f>
        <v>662.24819592672475</v>
      </c>
      <c r="E9" s="3">
        <f t="shared" si="1"/>
        <v>0.22476836652424767</v>
      </c>
      <c r="G9" s="3">
        <f>AVERAGE('7C'!$J8:$J38) + Calibration!$C$11</f>
        <v>399.66753539682958</v>
      </c>
      <c r="H9" s="3">
        <f>'7C'!K38</f>
        <v>445.39115856961433</v>
      </c>
      <c r="I9" s="3">
        <f>'7C'!L38</f>
        <v>642.21339899845134</v>
      </c>
      <c r="J9" s="3">
        <f t="shared" si="2"/>
        <v>0.25894976476040055</v>
      </c>
      <c r="L9" s="3">
        <f>AVERAGE('6C'!$J8:$J38) + Calibration!$C$11</f>
        <v>399.66357559348796</v>
      </c>
      <c r="M9" s="3">
        <f>'6C'!K38</f>
        <v>500.2529438584869</v>
      </c>
      <c r="N9" s="3">
        <f>'6C'!L38</f>
        <v>629.0629555875563</v>
      </c>
      <c r="O9" s="3">
        <f t="shared" si="3"/>
        <v>0.56967474233587445</v>
      </c>
      <c r="Q9" s="3">
        <f>AVERAGE('5C'!$J152:$J182) + Calibration!$C$11</f>
        <v>400.183954456506</v>
      </c>
      <c r="R9" s="3">
        <f>'5C'!K182</f>
        <v>538.93132426103477</v>
      </c>
      <c r="S9" s="3">
        <f>'5C'!L182</f>
        <v>616.8194914779981</v>
      </c>
      <c r="T9" s="3">
        <f t="shared" si="4"/>
        <v>0.78577759763780386</v>
      </c>
    </row>
    <row r="10" spans="1:20" x14ac:dyDescent="0.25">
      <c r="A10" s="3">
        <f t="shared" si="0"/>
        <v>3.0833333333333344</v>
      </c>
      <c r="B10" s="3">
        <f>AVERAGE('8C'!$J9:$J39) + Calibration!$C$11</f>
        <v>401.1514976684407</v>
      </c>
      <c r="C10" s="2">
        <f>'8C'!K39</f>
        <v>442.11399961956977</v>
      </c>
      <c r="D10" s="2">
        <f>'8C'!L39</f>
        <v>654.45691257668477</v>
      </c>
      <c r="E10" s="3">
        <f t="shared" si="1"/>
        <v>0.23198577689608532</v>
      </c>
      <c r="G10" s="3">
        <f>AVERAGE('7C'!$J9:$J39) + Calibration!$C$11</f>
        <v>399.3450206630821</v>
      </c>
      <c r="H10" s="3">
        <f>'7C'!K39</f>
        <v>451.54081811756504</v>
      </c>
      <c r="I10" s="3">
        <f>'7C'!L39</f>
        <v>652.43690045263702</v>
      </c>
      <c r="J10" s="3">
        <f t="shared" si="2"/>
        <v>0.29560407803301136</v>
      </c>
      <c r="L10" s="3">
        <f>AVERAGE('6C'!$J9:$J39) + Calibration!$C$11</f>
        <v>399.38656941358977</v>
      </c>
      <c r="M10" s="3">
        <f>'6C'!K39</f>
        <v>488.43906266099356</v>
      </c>
      <c r="N10" s="3">
        <f>'6C'!L39</f>
        <v>629.51644729941961</v>
      </c>
      <c r="O10" s="3">
        <f t="shared" si="3"/>
        <v>0.50433715829125336</v>
      </c>
      <c r="Q10" s="3">
        <f>AVERAGE('5C'!$J153:$J183) + Calibration!$C$11</f>
        <v>400.24924916606216</v>
      </c>
      <c r="R10" s="3">
        <f>'5C'!K183</f>
        <v>540.87331860598317</v>
      </c>
      <c r="S10" s="3">
        <f>'5C'!L183</f>
        <v>619.49904883528279</v>
      </c>
      <c r="T10" s="3">
        <f t="shared" si="4"/>
        <v>0.79640604077920407</v>
      </c>
    </row>
    <row r="11" spans="1:20" x14ac:dyDescent="0.25">
      <c r="A11" s="3">
        <f t="shared" si="0"/>
        <v>3.1666666666666679</v>
      </c>
      <c r="B11" s="3">
        <f>AVERAGE('8C'!$J10:$J40) + Calibration!$C$11</f>
        <v>401.01299536993776</v>
      </c>
      <c r="C11" s="2">
        <f>'8C'!K40</f>
        <v>442.11399961956977</v>
      </c>
      <c r="D11" s="2">
        <f>'8C'!L40</f>
        <v>656.22954010130775</v>
      </c>
      <c r="E11" s="3">
        <f t="shared" si="1"/>
        <v>0.23277016656443203</v>
      </c>
      <c r="G11" s="3">
        <f>AVERAGE('7C'!$J10:$J40) + Calibration!$C$11</f>
        <v>399.07592795615886</v>
      </c>
      <c r="H11" s="3">
        <f>'7C'!K40</f>
        <v>449.11333327809001</v>
      </c>
      <c r="I11" s="3">
        <f>'7C'!L40</f>
        <v>641.7599114089777</v>
      </c>
      <c r="J11" s="3">
        <f t="shared" si="2"/>
        <v>0.28338030624500354</v>
      </c>
      <c r="L11" s="3">
        <f>AVERAGE('6C'!$J10:$J40) + Calibration!$C$11</f>
        <v>399.19464370323163</v>
      </c>
      <c r="M11" s="3">
        <f>'6C'!K40</f>
        <v>500.2529438584869</v>
      </c>
      <c r="N11" s="3">
        <f>'6C'!L40</f>
        <v>629.0629555875563</v>
      </c>
      <c r="O11" s="3">
        <f t="shared" si="3"/>
        <v>0.57233047681718741</v>
      </c>
      <c r="Q11" s="3">
        <f>AVERAGE('5C'!$J154:$J184) + Calibration!$C$11</f>
        <v>400.30267238005587</v>
      </c>
      <c r="R11" s="3">
        <f>'5C'!K184</f>
        <v>524.28530796363839</v>
      </c>
      <c r="S11" s="3">
        <f>'5C'!L184</f>
        <v>619.70515182533177</v>
      </c>
      <c r="T11" s="3">
        <f t="shared" si="4"/>
        <v>0.70215945480568565</v>
      </c>
    </row>
    <row r="12" spans="1:20" x14ac:dyDescent="0.25">
      <c r="A12" s="3">
        <f t="shared" si="0"/>
        <v>3.2500000000000013</v>
      </c>
      <c r="B12" s="3">
        <f>AVERAGE('8C'!$J11:$J41) + Calibration!$C$11</f>
        <v>400.71224540746795</v>
      </c>
      <c r="C12" s="2">
        <f>'8C'!K41</f>
        <v>440.61702507890766</v>
      </c>
      <c r="D12" s="2">
        <f>'8C'!L41</f>
        <v>652.89039216450033</v>
      </c>
      <c r="E12" s="3">
        <f t="shared" si="1"/>
        <v>0.22599550498625948</v>
      </c>
      <c r="G12" s="3">
        <f>AVERAGE('7C'!$J11:$J41) + Calibration!$C$11</f>
        <v>399.00074115805688</v>
      </c>
      <c r="H12" s="3">
        <f>'7C'!K41</f>
        <v>458.49973368196373</v>
      </c>
      <c r="I12" s="3">
        <f>'7C'!L41</f>
        <v>640.64687858626701</v>
      </c>
      <c r="J12" s="3">
        <f t="shared" si="2"/>
        <v>0.33696476894064437</v>
      </c>
      <c r="L12" s="3">
        <f>AVERAGE('6C'!$J11:$J41) + Calibration!$C$11</f>
        <v>399.16298526051565</v>
      </c>
      <c r="M12" s="3">
        <f>'6C'!K41</f>
        <v>493.49635342430224</v>
      </c>
      <c r="N12" s="3">
        <f>'6C'!L41</f>
        <v>628.19725789559504</v>
      </c>
      <c r="O12" s="3">
        <f t="shared" si="3"/>
        <v>0.53424470328520235</v>
      </c>
      <c r="Q12" s="3">
        <f>AVERAGE('5C'!$J155:$J185) + Calibration!$C$11</f>
        <v>400.19582713923796</v>
      </c>
      <c r="R12" s="3">
        <f>'5C'!K185</f>
        <v>537.83895143053746</v>
      </c>
      <c r="S12" s="3">
        <f>'5C'!L185</f>
        <v>622.63204431336624</v>
      </c>
      <c r="T12" s="3">
        <f t="shared" si="4"/>
        <v>0.77952384747439507</v>
      </c>
    </row>
    <row r="13" spans="1:20" x14ac:dyDescent="0.25">
      <c r="A13" s="3">
        <f t="shared" si="0"/>
        <v>3.3333333333333348</v>
      </c>
      <c r="B13" s="3">
        <f>AVERAGE('8C'!$J12:$J42) + Calibration!$C$11</f>
        <v>400.56384943752693</v>
      </c>
      <c r="C13" s="2">
        <f>'8C'!K42</f>
        <v>441.70939790940503</v>
      </c>
      <c r="D13" s="2">
        <f>'8C'!L42</f>
        <v>650.8704295091278</v>
      </c>
      <c r="E13" s="3">
        <f t="shared" si="1"/>
        <v>0.23302243694616603</v>
      </c>
      <c r="G13" s="3">
        <f>AVERAGE('7C'!$J12:$J42) + Calibration!$C$11</f>
        <v>399.03239940291121</v>
      </c>
      <c r="H13" s="3">
        <f>'7C'!K42</f>
        <v>453.48286101277671</v>
      </c>
      <c r="I13" s="3">
        <f>'7C'!L42</f>
        <v>637.9673212289822</v>
      </c>
      <c r="J13" s="3">
        <f t="shared" si="2"/>
        <v>0.30837307384167095</v>
      </c>
      <c r="L13" s="3">
        <f>AVERAGE('6C'!$J12:$J42) + Calibration!$C$11</f>
        <v>399.14319930267027</v>
      </c>
      <c r="M13" s="3">
        <f>'6C'!K42</f>
        <v>501.9926575776293</v>
      </c>
      <c r="N13" s="3">
        <f>'6C'!L42</f>
        <v>629.31029071830585</v>
      </c>
      <c r="O13" s="3">
        <f t="shared" si="3"/>
        <v>0.58247446676289327</v>
      </c>
      <c r="Q13" s="3">
        <f>AVERAGE('5C'!$J156:$J186) + Calibration!$C$11</f>
        <v>400.01379391314879</v>
      </c>
      <c r="R13" s="3">
        <f>'5C'!K186</f>
        <v>537.39388307598779</v>
      </c>
      <c r="S13" s="3">
        <f>'5C'!L186</f>
        <v>630.6294801221303</v>
      </c>
      <c r="T13" s="3">
        <f t="shared" si="4"/>
        <v>0.77803418239730393</v>
      </c>
    </row>
    <row r="14" spans="1:20" x14ac:dyDescent="0.25">
      <c r="A14" s="3">
        <f t="shared" si="0"/>
        <v>3.4166666666666683</v>
      </c>
      <c r="B14" s="3">
        <f>AVERAGE('8C'!$J13:$J43) + Calibration!$C$11</f>
        <v>400.40358197202318</v>
      </c>
      <c r="C14" s="2">
        <f>'8C'!K43</f>
        <v>442.80181524431026</v>
      </c>
      <c r="D14" s="2">
        <f>'8C'!L43</f>
        <v>646.00598917844695</v>
      </c>
      <c r="E14" s="3">
        <f t="shared" si="1"/>
        <v>0.24011685361474519</v>
      </c>
      <c r="G14" s="3">
        <f>AVERAGE('7C'!$J13:$J43) + Calibration!$C$11</f>
        <v>398.99876313607081</v>
      </c>
      <c r="H14" s="3">
        <f>'7C'!K43</f>
        <v>448.02096449344805</v>
      </c>
      <c r="I14" s="3">
        <f>'7C'!L43</f>
        <v>637.9673212289822</v>
      </c>
      <c r="J14" s="3">
        <f t="shared" si="2"/>
        <v>0.27763083125673244</v>
      </c>
      <c r="L14" s="3">
        <f>AVERAGE('6C'!$J13:$J43) + Calibration!$C$11</f>
        <v>399.13330681840137</v>
      </c>
      <c r="M14" s="3">
        <f>'6C'!K43</f>
        <v>498.95824589777567</v>
      </c>
      <c r="N14" s="3">
        <f>'6C'!L43</f>
        <v>630.17603787894211</v>
      </c>
      <c r="O14" s="3">
        <f t="shared" si="3"/>
        <v>0.56534549753728414</v>
      </c>
      <c r="Q14" s="3">
        <f>AVERAGE('5C'!$J157:$J187) + Calibration!$C$11</f>
        <v>399.77833866023519</v>
      </c>
      <c r="R14" s="3">
        <f>'5C'!K187</f>
        <v>552.68719980347646</v>
      </c>
      <c r="S14" s="3">
        <f>'5C'!L187</f>
        <v>631.28907482404247</v>
      </c>
      <c r="T14" s="3">
        <f t="shared" si="4"/>
        <v>0.86597935323705744</v>
      </c>
    </row>
    <row r="15" spans="1:20" x14ac:dyDescent="0.25">
      <c r="A15" s="3">
        <f t="shared" si="0"/>
        <v>3.5000000000000018</v>
      </c>
      <c r="B15" s="3">
        <f>AVERAGE('8C'!$J14:$J44) + Calibration!$C$11</f>
        <v>400.46887648371791</v>
      </c>
      <c r="C15" s="2">
        <f>'8C'!K44</f>
        <v>441.70939790940503</v>
      </c>
      <c r="D15" s="2">
        <f>'8C'!L44</f>
        <v>643.98602652307432</v>
      </c>
      <c r="E15" s="3">
        <f t="shared" si="1"/>
        <v>0.23356030385917315</v>
      </c>
      <c r="G15" s="3">
        <f>AVERAGE('7C'!$J14:$J44) + Calibration!$C$11</f>
        <v>398.88004659755177</v>
      </c>
      <c r="H15" s="3">
        <f>'7C'!K44</f>
        <v>442.11399961956977</v>
      </c>
      <c r="I15" s="3">
        <f>'7C'!L44</f>
        <v>638.21465635973186</v>
      </c>
      <c r="J15" s="3">
        <f t="shared" si="2"/>
        <v>0.24484984320703213</v>
      </c>
      <c r="L15" s="3">
        <f>AVERAGE('6C'!$J14:$J44) + Calibration!$C$11</f>
        <v>399.12143552070023</v>
      </c>
      <c r="M15" s="3">
        <f>'6C'!K44</f>
        <v>499.60559487813123</v>
      </c>
      <c r="N15" s="3">
        <f>'6C'!L44</f>
        <v>634.17473104898659</v>
      </c>
      <c r="O15" s="3">
        <f t="shared" si="3"/>
        <v>0.56907890543636919</v>
      </c>
      <c r="Q15" s="3">
        <f>AVERAGE('5C'!$J158:$J188) + Calibration!$C$11</f>
        <v>399.72491663341088</v>
      </c>
      <c r="R15" s="3">
        <f>'5C'!K188</f>
        <v>553.13226815802625</v>
      </c>
      <c r="S15" s="3">
        <f>'5C'!L188</f>
        <v>630.42337300969177</v>
      </c>
      <c r="T15" s="3">
        <f t="shared" si="4"/>
        <v>0.86880248837016694</v>
      </c>
    </row>
    <row r="16" spans="1:20" x14ac:dyDescent="0.25">
      <c r="A16" s="3">
        <f t="shared" si="0"/>
        <v>3.5833333333333353</v>
      </c>
      <c r="B16" s="3">
        <f>AVERAGE('8C'!$J15:$J45) + Calibration!$C$11</f>
        <v>400.46887648371791</v>
      </c>
      <c r="C16" s="2">
        <f>'8C'!K45</f>
        <v>441.46665468506933</v>
      </c>
      <c r="D16" s="2">
        <f>'8C'!L45</f>
        <v>640.85298157631598</v>
      </c>
      <c r="E16" s="3">
        <f t="shared" si="1"/>
        <v>0.23218555932938434</v>
      </c>
      <c r="G16" s="3">
        <f>AVERAGE('7C'!$J15:$J45) + Calibration!$C$11</f>
        <v>398.63469767320009</v>
      </c>
      <c r="H16" s="3">
        <f>'7C'!K45</f>
        <v>436.89485037043193</v>
      </c>
      <c r="I16" s="3">
        <f>'7C'!L45</f>
        <v>634.4220703021258</v>
      </c>
      <c r="J16" s="3">
        <f t="shared" si="2"/>
        <v>0.21668137503464999</v>
      </c>
      <c r="L16" s="3">
        <f>AVERAGE('6C'!$J15:$J45) + Calibration!$C$11</f>
        <v>399.07790597814483</v>
      </c>
      <c r="M16" s="3">
        <f>'6C'!K45</f>
        <v>499.36285165379559</v>
      </c>
      <c r="N16" s="3">
        <f>'6C'!L45</f>
        <v>630.6294801221303</v>
      </c>
      <c r="O16" s="3">
        <f t="shared" si="3"/>
        <v>0.56795068478248301</v>
      </c>
      <c r="Q16" s="3">
        <f>AVERAGE('5C'!$J159:$J189) + Calibration!$C$11</f>
        <v>399.64972983530885</v>
      </c>
      <c r="R16" s="3">
        <f>'5C'!K189</f>
        <v>538.93132426103477</v>
      </c>
      <c r="S16" s="3">
        <f>'5C'!L189</f>
        <v>628.60951746675767</v>
      </c>
      <c r="T16" s="3">
        <f t="shared" si="4"/>
        <v>0.78880310896846673</v>
      </c>
    </row>
    <row r="17" spans="1:20" x14ac:dyDescent="0.25">
      <c r="A17" s="3">
        <f t="shared" si="0"/>
        <v>3.6666666666666687</v>
      </c>
      <c r="B17" s="3">
        <f>AVERAGE('8C'!$J16:$J46) + Calibration!$C$11</f>
        <v>400.45898301014131</v>
      </c>
      <c r="C17" s="2">
        <f>'8C'!K46</f>
        <v>440.81930570471377</v>
      </c>
      <c r="D17" s="2">
        <f>'8C'!L46</f>
        <v>641.30646916578962</v>
      </c>
      <c r="E17" s="3">
        <f t="shared" si="1"/>
        <v>0.22857541336825052</v>
      </c>
      <c r="G17" s="3">
        <f>AVERAGE('7C'!$J16:$J46) + Calibration!$C$11</f>
        <v>398.37945646244111</v>
      </c>
      <c r="H17" s="3">
        <f>'7C'!K46</f>
        <v>451.54081811756504</v>
      </c>
      <c r="I17" s="3">
        <f>'7C'!L46</f>
        <v>637.30772652707003</v>
      </c>
      <c r="J17" s="3">
        <f t="shared" si="2"/>
        <v>0.30107242470519435</v>
      </c>
      <c r="L17" s="3">
        <f>AVERAGE('6C'!$J16:$J46) + Calibration!$C$11</f>
        <v>399.23817443295627</v>
      </c>
      <c r="M17" s="3">
        <f>'6C'!K46</f>
        <v>498.95824589777567</v>
      </c>
      <c r="N17" s="3">
        <f>'6C'!L46</f>
        <v>631.53640995479202</v>
      </c>
      <c r="O17" s="3">
        <f t="shared" si="3"/>
        <v>0.56475159350615867</v>
      </c>
      <c r="Q17" s="3">
        <f>AVERAGE('5C'!$J160:$J190) + Calibration!$C$11</f>
        <v>399.55277806806771</v>
      </c>
      <c r="R17" s="3">
        <f>'5C'!K190</f>
        <v>559.68652941614164</v>
      </c>
      <c r="S17" s="3">
        <f>'5C'!L190</f>
        <v>629.0629555875563</v>
      </c>
      <c r="T17" s="3">
        <f t="shared" si="4"/>
        <v>0.90689657477681318</v>
      </c>
    </row>
    <row r="18" spans="1:20" x14ac:dyDescent="0.25">
      <c r="A18" s="3">
        <f t="shared" si="0"/>
        <v>3.7500000000000022</v>
      </c>
      <c r="B18" s="3">
        <f>AVERAGE('8C'!$J17:$J47) + Calibration!$C$11</f>
        <v>400.2452925285055</v>
      </c>
      <c r="C18" s="2">
        <f>'8C'!K47</f>
        <v>440.81930570471377</v>
      </c>
      <c r="D18" s="2">
        <f>'8C'!L47</f>
        <v>641.10036617574065</v>
      </c>
      <c r="E18" s="3">
        <f t="shared" si="1"/>
        <v>0.22978562148631726</v>
      </c>
      <c r="G18" s="3">
        <f>AVERAGE('7C'!$J17:$J47) + Calibration!$C$11</f>
        <v>398.21918919479896</v>
      </c>
      <c r="H18" s="3">
        <f>'7C'!K47</f>
        <v>463.75930102522312</v>
      </c>
      <c r="I18" s="3">
        <f>'7C'!L47</f>
        <v>637.30772652707003</v>
      </c>
      <c r="J18" s="3">
        <f t="shared" si="2"/>
        <v>0.37117785869078673</v>
      </c>
      <c r="L18" s="3">
        <f>AVERAGE('6C'!$J17:$J47) + Calibration!$C$11</f>
        <v>399.17485893255548</v>
      </c>
      <c r="M18" s="3">
        <f>'6C'!K47</f>
        <v>500.0506632326809</v>
      </c>
      <c r="N18" s="3">
        <f>'6C'!L47</f>
        <v>630.83558311217928</v>
      </c>
      <c r="O18" s="3">
        <f t="shared" si="3"/>
        <v>0.57129693538988102</v>
      </c>
      <c r="Q18" s="3">
        <f>AVERAGE('5C'!$J161:$J191) + Calibration!$C$11</f>
        <v>399.38261712898736</v>
      </c>
      <c r="R18" s="3">
        <f>'5C'!K191</f>
        <v>572.35008472420452</v>
      </c>
      <c r="S18" s="3">
        <f>'5C'!L191</f>
        <v>628.60951746675767</v>
      </c>
      <c r="T18" s="3">
        <f t="shared" si="4"/>
        <v>0.97957864965616193</v>
      </c>
    </row>
    <row r="19" spans="1:20" x14ac:dyDescent="0.25">
      <c r="A19" s="3">
        <f t="shared" si="0"/>
        <v>3.8333333333333357</v>
      </c>
      <c r="B19" s="3">
        <f>AVERAGE('8C'!$J18:$J48) + Calibration!$C$11</f>
        <v>400.1384472876876</v>
      </c>
      <c r="C19" s="2">
        <f>'8C'!K48</f>
        <v>441.70939790940503</v>
      </c>
      <c r="D19" s="2">
        <f>'8C'!L48</f>
        <v>648.64431439503107</v>
      </c>
      <c r="E19" s="3">
        <f t="shared" si="1"/>
        <v>0.23543164643101347</v>
      </c>
      <c r="G19" s="3">
        <f>AVERAGE('7C'!$J18:$J48) + Calibration!$C$11</f>
        <v>398.02726348444088</v>
      </c>
      <c r="H19" s="3">
        <f>'7C'!K48</f>
        <v>471.85105201864877</v>
      </c>
      <c r="I19" s="3">
        <f>'7C'!L48</f>
        <v>641.96606386770191</v>
      </c>
      <c r="J19" s="3">
        <f t="shared" si="2"/>
        <v>0.41809137920708672</v>
      </c>
      <c r="L19" s="3">
        <f>AVERAGE('6C'!$J18:$J48) + Calibration!$C$11</f>
        <v>399.17485893255548</v>
      </c>
      <c r="M19" s="3">
        <f>'6C'!K48</f>
        <v>498.51322609348927</v>
      </c>
      <c r="N19" s="3">
        <f>'6C'!L48</f>
        <v>629.72255028946847</v>
      </c>
      <c r="O19" s="3">
        <f t="shared" si="3"/>
        <v>0.56258986106151632</v>
      </c>
      <c r="Q19" s="3">
        <f>AVERAGE('5C'!$J162:$J192) + Calibration!$C$11</f>
        <v>399.22234847631421</v>
      </c>
      <c r="R19" s="3">
        <f>'5C'!K192</f>
        <v>561.42624718113927</v>
      </c>
      <c r="S19" s="3">
        <f>'5C'!L192</f>
        <v>628.60951746675767</v>
      </c>
      <c r="T19" s="3">
        <f t="shared" si="4"/>
        <v>0.91862058380873834</v>
      </c>
    </row>
    <row r="20" spans="1:20" x14ac:dyDescent="0.25">
      <c r="A20" s="3">
        <f t="shared" si="0"/>
        <v>3.9166666666666692</v>
      </c>
      <c r="B20" s="3">
        <f>AVERAGE('8C'!$J19:$J49) + Calibration!$C$11</f>
        <v>400.17010573040352</v>
      </c>
      <c r="C20" s="2">
        <f>'8C'!K49</f>
        <v>434.26504040074298</v>
      </c>
      <c r="D20" s="2">
        <f>'8C'!L49</f>
        <v>654.20952797726</v>
      </c>
      <c r="E20" s="3">
        <f t="shared" si="1"/>
        <v>0.19309220704234736</v>
      </c>
      <c r="G20" s="3">
        <f>AVERAGE('7C'!$J19:$J49) + Calibration!$C$11</f>
        <v>397.81357300280507</v>
      </c>
      <c r="H20" s="3">
        <f>'7C'!K49</f>
        <v>448.9110566981393</v>
      </c>
      <c r="I20" s="3">
        <f>'7C'!L49</f>
        <v>641.96606386770191</v>
      </c>
      <c r="J20" s="3">
        <f t="shared" si="2"/>
        <v>0.28938392158368709</v>
      </c>
      <c r="L20" s="3">
        <f>AVERAGE('6C'!$J19:$J49) + Calibration!$C$11</f>
        <v>399.16496644828663</v>
      </c>
      <c r="M20" s="3">
        <f>'6C'!K49</f>
        <v>498.27048286915351</v>
      </c>
      <c r="N20" s="3">
        <f>'6C'!L49</f>
        <v>633.06169822627589</v>
      </c>
      <c r="O20" s="3">
        <f t="shared" si="3"/>
        <v>0.56127114132365219</v>
      </c>
      <c r="Q20" s="3">
        <f>AVERAGE('5C'!$J163:$J193) + Calibration!$C$11</f>
        <v>399.0086579946784</v>
      </c>
      <c r="R20" s="3">
        <f>'5C'!K193</f>
        <v>607.10396124220745</v>
      </c>
      <c r="S20" s="3">
        <f>'5C'!L193</f>
        <v>625.723857119424</v>
      </c>
      <c r="T20" s="3">
        <f t="shared" si="4"/>
        <v>1.1785205564323167</v>
      </c>
    </row>
    <row r="21" spans="1:20" x14ac:dyDescent="0.25">
      <c r="A21" s="3">
        <f t="shared" si="0"/>
        <v>4.0000000000000027</v>
      </c>
      <c r="B21" s="3">
        <f>AVERAGE('8C'!$J20:$J50) + Calibration!$C$11</f>
        <v>400.22352775722777</v>
      </c>
      <c r="C21" s="2">
        <f>'8C'!K50</f>
        <v>433.81997204619341</v>
      </c>
      <c r="D21" s="2">
        <f>'8C'!L50</f>
        <v>659.11520044864142</v>
      </c>
      <c r="E21" s="3">
        <f t="shared" si="1"/>
        <v>0.19026907190923956</v>
      </c>
      <c r="G21" s="3">
        <f>AVERAGE('7C'!$J20:$J50) + Calibration!$C$11</f>
        <v>397.65330573516292</v>
      </c>
      <c r="H21" s="3">
        <f>'7C'!K50</f>
        <v>442.80181524431026</v>
      </c>
      <c r="I21" s="3">
        <f>'7C'!L50</f>
        <v>647.53128157232038</v>
      </c>
      <c r="J21" s="3">
        <f t="shared" si="2"/>
        <v>0.25569268368118192</v>
      </c>
      <c r="L21" s="3">
        <f>AVERAGE('6C'!$J20:$J50) + Calibration!$C$11</f>
        <v>398.97304073792856</v>
      </c>
      <c r="M21" s="3">
        <f>'6C'!K50</f>
        <v>488.23673753077952</v>
      </c>
      <c r="N21" s="3">
        <f>'6C'!L50</f>
        <v>635.98859071431025</v>
      </c>
      <c r="O21" s="3">
        <f t="shared" si="3"/>
        <v>0.50553328197120406</v>
      </c>
      <c r="Q21" s="3">
        <f>AVERAGE('5C'!$J164:$J194) + Calibration!$C$11</f>
        <v>399.02844395252379</v>
      </c>
      <c r="R21" s="3">
        <f>'5C'!K194</f>
        <v>567.77828445542252</v>
      </c>
      <c r="S21" s="3">
        <f>'5C'!L194</f>
        <v>626.63078695208583</v>
      </c>
      <c r="T21" s="3">
        <f t="shared" si="4"/>
        <v>0.95569266977053879</v>
      </c>
    </row>
    <row r="22" spans="1:20" x14ac:dyDescent="0.25">
      <c r="A22" s="3">
        <f t="shared" si="0"/>
        <v>4.0833333333333357</v>
      </c>
      <c r="B22" s="3">
        <f>AVERAGE('8C'!$J21:$J51) + Calibration!$C$11</f>
        <v>400.35015895589112</v>
      </c>
      <c r="C22" s="2">
        <f>'8C'!K51</f>
        <v>433.81997204619341</v>
      </c>
      <c r="D22" s="2">
        <f>'8C'!L51</f>
        <v>658.66171285916778</v>
      </c>
      <c r="E22" s="3">
        <f t="shared" si="1"/>
        <v>0.18955191266354096</v>
      </c>
      <c r="G22" s="3">
        <f>AVERAGE('7C'!$J21:$J51) + Calibration!$C$11</f>
        <v>397.57811774989159</v>
      </c>
      <c r="H22" s="3">
        <f>'7C'!K51</f>
        <v>446.28124672845036</v>
      </c>
      <c r="I22" s="3">
        <f>'7C'!L51</f>
        <v>648.64431439503107</v>
      </c>
      <c r="J22" s="3">
        <f t="shared" si="2"/>
        <v>0.27582380653508343</v>
      </c>
      <c r="L22" s="3">
        <f>AVERAGE('6C'!$J21:$J51) + Calibration!$C$11</f>
        <v>398.73758528715348</v>
      </c>
      <c r="M22" s="3">
        <f>'6C'!K51</f>
        <v>499.60559487813123</v>
      </c>
      <c r="N22" s="3">
        <f>'6C'!L51</f>
        <v>637.9673212289822</v>
      </c>
      <c r="O22" s="3">
        <f t="shared" si="3"/>
        <v>0.57125279107322136</v>
      </c>
      <c r="Q22" s="3">
        <f>AVERAGE('5C'!$J165:$J195) + Calibration!$C$11</f>
        <v>398.99480669637563</v>
      </c>
      <c r="R22" s="3">
        <f>'5C'!K195</f>
        <v>581.97922835241388</v>
      </c>
      <c r="S22" s="3">
        <f>'5C'!L195</f>
        <v>627.74381977479652</v>
      </c>
      <c r="T22" s="3">
        <f t="shared" si="4"/>
        <v>1.0363083599825578</v>
      </c>
    </row>
    <row r="23" spans="1:20" x14ac:dyDescent="0.25">
      <c r="A23" s="3">
        <f t="shared" si="0"/>
        <v>4.1666666666666687</v>
      </c>
      <c r="B23" s="3">
        <f>AVERAGE('8C'!$J22:$J52) + Calibration!$C$11</f>
        <v>400.5420846662492</v>
      </c>
      <c r="C23" s="2">
        <f>'8C'!K52</f>
        <v>432.72760326155134</v>
      </c>
      <c r="D23" s="2">
        <f>'8C'!L52</f>
        <v>651.9834623318385</v>
      </c>
      <c r="E23" s="3">
        <f t="shared" si="1"/>
        <v>0.18227847862034127</v>
      </c>
      <c r="G23" s="3">
        <f>AVERAGE('7C'!$J22:$J52) + Calibration!$C$11</f>
        <v>397.39608551311011</v>
      </c>
      <c r="H23" s="3">
        <f>'7C'!K52</f>
        <v>469.22124204895982</v>
      </c>
      <c r="I23" s="3">
        <f>'7C'!L52</f>
        <v>647.77861670306993</v>
      </c>
      <c r="J23" s="3">
        <f t="shared" si="2"/>
        <v>0.40677238806192501</v>
      </c>
      <c r="L23" s="3">
        <f>AVERAGE('6C'!$J22:$J52) + Calibration!$C$11</f>
        <v>398.42694185110707</v>
      </c>
      <c r="M23" s="3">
        <f>'6C'!K52</f>
        <v>507.69729732129372</v>
      </c>
      <c r="N23" s="3">
        <f>'6C'!L52</f>
        <v>635.7412555835607</v>
      </c>
      <c r="O23" s="3">
        <f t="shared" si="3"/>
        <v>0.61883837895707294</v>
      </c>
      <c r="Q23" s="3">
        <f>AVERAGE('5C'!$J166:$J196) + Calibration!$C$11</f>
        <v>399.05812219677654</v>
      </c>
      <c r="R23" s="3">
        <f>'5C'!K196</f>
        <v>608.64140242725443</v>
      </c>
      <c r="S23" s="3">
        <f>'5C'!L196</f>
        <v>632.19600053431475</v>
      </c>
      <c r="T23" s="3">
        <f t="shared" si="4"/>
        <v>1.1869475196291623</v>
      </c>
    </row>
    <row r="24" spans="1:20" x14ac:dyDescent="0.25">
      <c r="A24" s="3">
        <f t="shared" si="0"/>
        <v>4.2500000000000018</v>
      </c>
      <c r="B24" s="3">
        <f>AVERAGE('8C'!$J23:$J53) + Calibration!$C$11</f>
        <v>400.56187062409469</v>
      </c>
      <c r="C24" s="2">
        <f>'8C'!K53</f>
        <v>431.63523447690932</v>
      </c>
      <c r="D24" s="2">
        <f>'8C'!L53</f>
        <v>653.5499868664125</v>
      </c>
      <c r="E24" s="3">
        <f t="shared" si="1"/>
        <v>0.1759799355705918</v>
      </c>
      <c r="G24" s="3">
        <f>AVERAGE('7C'!$J23:$J53) + Calibration!$C$11</f>
        <v>397.08544306637145</v>
      </c>
      <c r="H24" s="3">
        <f>'7C'!K53</f>
        <v>479.70001123747551</v>
      </c>
      <c r="I24" s="3">
        <f>'7C'!L53</f>
        <v>643.0790966904126</v>
      </c>
      <c r="J24" s="3">
        <f t="shared" si="2"/>
        <v>0.46787681091779382</v>
      </c>
      <c r="L24" s="3">
        <f>AVERAGE('6C'!$J23:$J53) + Calibration!$C$11</f>
        <v>398.14993567120882</v>
      </c>
      <c r="M24" s="3">
        <f>'6C'!K53</f>
        <v>505.51255975200957</v>
      </c>
      <c r="N24" s="3">
        <f>'6C'!L53</f>
        <v>632.40210764675328</v>
      </c>
      <c r="O24" s="3">
        <f t="shared" si="3"/>
        <v>0.60803419153210203</v>
      </c>
      <c r="Q24" s="3">
        <f>AVERAGE('5C'!$J167:$J197) + Calibration!$C$11</f>
        <v>399.07988716591581</v>
      </c>
      <c r="R24" s="3">
        <f>'5C'!K197</f>
        <v>609.49102798756076</v>
      </c>
      <c r="S24" s="3">
        <f>'5C'!L197</f>
        <v>625.51770466069991</v>
      </c>
      <c r="T24" s="3">
        <f t="shared" si="4"/>
        <v>1.1916359999039432</v>
      </c>
    </row>
    <row r="25" spans="1:20" x14ac:dyDescent="0.25">
      <c r="A25" s="3">
        <f t="shared" si="0"/>
        <v>4.3333333333333348</v>
      </c>
      <c r="B25" s="3">
        <f>AVERAGE('8C'!$J24:$J54) + Calibration!$C$11</f>
        <v>400.55197833768739</v>
      </c>
      <c r="C25" s="2">
        <f>'8C'!K54</f>
        <v>432.28257941140964</v>
      </c>
      <c r="D25" s="2">
        <f>'8C'!L54</f>
        <v>655.56994539939558</v>
      </c>
      <c r="E25" s="3">
        <f t="shared" si="1"/>
        <v>0.17970211268465547</v>
      </c>
      <c r="G25" s="3">
        <f>AVERAGE('7C'!$J24:$J54) + Calibration!$C$11</f>
        <v>396.84998761559638</v>
      </c>
      <c r="H25" s="3">
        <f>'7C'!K54</f>
        <v>474.92588179262407</v>
      </c>
      <c r="I25" s="3">
        <f>'7C'!L54</f>
        <v>641.7599114089777</v>
      </c>
      <c r="J25" s="3">
        <f t="shared" si="2"/>
        <v>0.44217262385788103</v>
      </c>
      <c r="L25" s="3">
        <f>AVERAGE('6C'!$J24:$J54) + Calibration!$C$11</f>
        <v>397.85116472003284</v>
      </c>
      <c r="M25" s="3">
        <f>'6C'!K54</f>
        <v>505.91711695776632</v>
      </c>
      <c r="N25" s="3">
        <f>'6C'!L54</f>
        <v>632.40210764675328</v>
      </c>
      <c r="O25" s="3">
        <f t="shared" si="3"/>
        <v>0.61201739863926552</v>
      </c>
      <c r="Q25" s="3">
        <f>AVERAGE('5C'!$J168:$J198) + Calibration!$C$11</f>
        <v>399.07988716591581</v>
      </c>
      <c r="R25" s="3">
        <f>'5C'!K198</f>
        <v>615.60026944138986</v>
      </c>
      <c r="S25" s="3">
        <f>'5C'!L198</f>
        <v>625.723857119424</v>
      </c>
      <c r="T25" s="3">
        <f t="shared" si="4"/>
        <v>1.2262348905333094</v>
      </c>
    </row>
    <row r="26" spans="1:20" x14ac:dyDescent="0.25">
      <c r="A26" s="3">
        <f t="shared" si="0"/>
        <v>4.4166666666666679</v>
      </c>
      <c r="B26" s="3">
        <f>AVERAGE('8C'!$J25:$J55) + Calibration!$C$11</f>
        <v>400.65882357850529</v>
      </c>
      <c r="C26" s="2">
        <f>'8C'!K55</f>
        <v>435.55968981119105</v>
      </c>
      <c r="D26" s="2">
        <f>'8C'!L55</f>
        <v>661.13516310401405</v>
      </c>
      <c r="E26" s="3">
        <f t="shared" si="1"/>
        <v>0.19765649512804692</v>
      </c>
      <c r="G26" s="3">
        <f>AVERAGE('7C'!$J25:$J55) + Calibration!$C$11</f>
        <v>396.74314237477853</v>
      </c>
      <c r="H26" s="3">
        <f>'7C'!K55</f>
        <v>447.81863936323401</v>
      </c>
      <c r="I26" s="3">
        <f>'7C'!L55</f>
        <v>640.85298157631598</v>
      </c>
      <c r="J26" s="3">
        <f t="shared" si="2"/>
        <v>0.28925940274246154</v>
      </c>
      <c r="L26" s="3">
        <f>AVERAGE('6C'!$J25:$J55) + Calibration!$C$11</f>
        <v>397.1982217795628</v>
      </c>
      <c r="M26" s="3">
        <f>'6C'!K55</f>
        <v>520.11810940502107</v>
      </c>
      <c r="N26" s="3">
        <f>'6C'!L55</f>
        <v>629.51644729941961</v>
      </c>
      <c r="O26" s="3">
        <f t="shared" si="3"/>
        <v>0.6961407206227902</v>
      </c>
      <c r="Q26" s="3">
        <f>AVERAGE('5C'!$J169:$J199) + Calibration!$C$11</f>
        <v>398.93940585611909</v>
      </c>
      <c r="R26" s="3">
        <f>'5C'!K199</f>
        <v>633.96846044726192</v>
      </c>
      <c r="S26" s="3">
        <f>'5C'!L199</f>
        <v>622.38470918261658</v>
      </c>
      <c r="T26" s="3">
        <f t="shared" si="4"/>
        <v>1.3310563375139701</v>
      </c>
    </row>
    <row r="27" spans="1:20" x14ac:dyDescent="0.25">
      <c r="A27" s="3">
        <f t="shared" si="0"/>
        <v>4.5000000000000009</v>
      </c>
      <c r="B27" s="3">
        <f>AVERAGE('8C'!$J26:$J56) + Calibration!$C$11</f>
        <v>400.51834088367769</v>
      </c>
      <c r="C27" s="2">
        <f>'8C'!K56</f>
        <v>436.00475816574067</v>
      </c>
      <c r="D27" s="2">
        <f>'8C'!L56</f>
        <v>661.79475780592622</v>
      </c>
      <c r="E27" s="3">
        <f t="shared" si="1"/>
        <v>0.20097268697746462</v>
      </c>
      <c r="G27" s="3">
        <f>AVERAGE('7C'!$J26:$J56) + Calibration!$C$11</f>
        <v>396.71148393206266</v>
      </c>
      <c r="H27" s="3">
        <f>'7C'!K56</f>
        <v>446.28124672845036</v>
      </c>
      <c r="I27" s="3">
        <f>'7C'!L56</f>
        <v>641.55380429653928</v>
      </c>
      <c r="J27" s="3">
        <f t="shared" si="2"/>
        <v>0.28073187391225013</v>
      </c>
      <c r="L27" s="3">
        <f>AVERAGE('6C'!$J26:$J56) + Calibration!$C$11</f>
        <v>396.58880857950976</v>
      </c>
      <c r="M27" s="3">
        <f>'6C'!K56</f>
        <v>495.68113954384944</v>
      </c>
      <c r="N27" s="3">
        <f>'6C'!L56</f>
        <v>626.83688994213469</v>
      </c>
      <c r="O27" s="3">
        <f t="shared" si="3"/>
        <v>0.56119646721366157</v>
      </c>
      <c r="Q27" s="3">
        <f>AVERAGE('5C'!$J170:$J200) + Calibration!$C$11</f>
        <v>398.79892434846084</v>
      </c>
      <c r="R27" s="3">
        <f>'5C'!K200</f>
        <v>631.98599945792853</v>
      </c>
      <c r="S27" s="3">
        <f>'5C'!L200</f>
        <v>621.51901149065543</v>
      </c>
      <c r="T27" s="3">
        <f t="shared" si="4"/>
        <v>1.3206245274259811</v>
      </c>
    </row>
    <row r="28" spans="1:20" x14ac:dyDescent="0.25">
      <c r="A28" s="3">
        <f t="shared" si="0"/>
        <v>4.5833333333333339</v>
      </c>
      <c r="B28" s="3">
        <f>AVERAGE('8C'!$J27:$J57) + Calibration!$C$11</f>
        <v>400.45304637198291</v>
      </c>
      <c r="C28" s="2">
        <f>'8C'!K57</f>
        <v>437.09712695038274</v>
      </c>
      <c r="D28" s="2">
        <f>'8C'!L57</f>
        <v>661.58860122481258</v>
      </c>
      <c r="E28" s="3">
        <f t="shared" si="1"/>
        <v>0.20752896177496605</v>
      </c>
      <c r="G28" s="3">
        <f>AVERAGE('7C'!$J27:$J57) + Calibration!$C$11</f>
        <v>396.67982568720828</v>
      </c>
      <c r="H28" s="3">
        <f>'7C'!K57</f>
        <v>455.02024960170513</v>
      </c>
      <c r="I28" s="3">
        <f>'7C'!L57</f>
        <v>641.55380429653928</v>
      </c>
      <c r="J28" s="3">
        <f t="shared" si="2"/>
        <v>0.33040336702085793</v>
      </c>
      <c r="L28" s="3">
        <f>AVERAGE('6C'!$J27:$J57) + Calibration!$C$11</f>
        <v>396.1080053915523</v>
      </c>
      <c r="M28" s="3">
        <f>'6C'!K57</f>
        <v>511.62180120583855</v>
      </c>
      <c r="N28" s="3">
        <f>'6C'!L57</f>
        <v>625.97119225017354</v>
      </c>
      <c r="O28" s="3">
        <f t="shared" si="3"/>
        <v>0.65419728746462302</v>
      </c>
      <c r="Q28" s="3">
        <f>AVERAGE('5C'!$J171:$J201) + Calibration!$C$11</f>
        <v>398.66042066492702</v>
      </c>
      <c r="R28" s="3">
        <f>'5C'!K201</f>
        <v>625.02713244379311</v>
      </c>
      <c r="S28" s="3">
        <f>'5C'!L201</f>
        <v>619.70515182533177</v>
      </c>
      <c r="T28" s="3">
        <f t="shared" si="4"/>
        <v>1.281998290975608</v>
      </c>
    </row>
    <row r="29" spans="1:20" x14ac:dyDescent="0.25">
      <c r="A29" s="3">
        <f t="shared" si="0"/>
        <v>4.666666666666667</v>
      </c>
      <c r="B29" s="3">
        <f>AVERAGE('8C'!$J28:$J58) + Calibration!$C$11</f>
        <v>400.21759092120783</v>
      </c>
      <c r="C29" s="2">
        <f>'8C'!K58</f>
        <v>432.08025428119572</v>
      </c>
      <c r="D29" s="2">
        <f>'8C'!L58</f>
        <v>651.77735934178952</v>
      </c>
      <c r="E29" s="3">
        <f t="shared" si="1"/>
        <v>0.18045003018526515</v>
      </c>
      <c r="G29" s="3">
        <f>AVERAGE('7C'!$J28:$J58) + Calibration!$C$11</f>
        <v>396.9053876644067</v>
      </c>
      <c r="H29" s="3">
        <f>'7C'!K58</f>
        <v>452.39049222813463</v>
      </c>
      <c r="I29" s="3">
        <f>'7C'!L58</f>
        <v>649.75734721774188</v>
      </c>
      <c r="J29" s="3">
        <f t="shared" si="2"/>
        <v>0.31423263900563969</v>
      </c>
      <c r="L29" s="3">
        <f>AVERAGE('6C'!$J28:$J58) + Calibration!$C$11</f>
        <v>395.76570469995931</v>
      </c>
      <c r="M29" s="3">
        <f>'6C'!K58</f>
        <v>502.23540484782029</v>
      </c>
      <c r="N29" s="3">
        <f>'6C'!L58</f>
        <v>629.31029071830585</v>
      </c>
      <c r="O29" s="3">
        <f t="shared" si="3"/>
        <v>0.60297723352354882</v>
      </c>
      <c r="Q29" s="3">
        <f>AVERAGE('5C'!$J172:$J202) + Calibration!$C$11</f>
        <v>398.57534019538684</v>
      </c>
      <c r="R29" s="3">
        <f>'5C'!K202</f>
        <v>638.13565900587935</v>
      </c>
      <c r="S29" s="3">
        <f>'5C'!L202</f>
        <v>626.63078695208583</v>
      </c>
      <c r="T29" s="3">
        <f t="shared" si="4"/>
        <v>1.3567185602830141</v>
      </c>
    </row>
    <row r="30" spans="1:20" x14ac:dyDescent="0.25">
      <c r="A30" s="3">
        <f t="shared" si="0"/>
        <v>4.75</v>
      </c>
      <c r="B30" s="3">
        <f>AVERAGE('8C'!$J29:$J59) + Calibration!$C$11</f>
        <v>400.14438313439962</v>
      </c>
      <c r="C30" s="2">
        <f>'8C'!K59</f>
        <v>434.46732102654897</v>
      </c>
      <c r="D30" s="2">
        <f>'8C'!L59</f>
        <v>645.30516645822365</v>
      </c>
      <c r="E30" s="3">
        <f t="shared" si="1"/>
        <v>0.19438347349402763</v>
      </c>
      <c r="G30" s="3">
        <f>AVERAGE('7C'!$J29:$J59) + Calibration!$C$11</f>
        <v>397.24768835599963</v>
      </c>
      <c r="H30" s="3">
        <f>'7C'!K59</f>
        <v>457.65005957139414</v>
      </c>
      <c r="I30" s="3">
        <f>'7C'!L59</f>
        <v>653.0964951545493</v>
      </c>
      <c r="J30" s="3">
        <f t="shared" si="2"/>
        <v>0.34208093610802509</v>
      </c>
      <c r="L30" s="3">
        <f>AVERAGE('6C'!$J29:$J59) + Calibration!$C$11</f>
        <v>395.60543624514781</v>
      </c>
      <c r="M30" s="3">
        <f>'6C'!K59</f>
        <v>500.0506632326809</v>
      </c>
      <c r="N30" s="3">
        <f>'6C'!L59</f>
        <v>632.8555457675518</v>
      </c>
      <c r="O30" s="3">
        <f t="shared" si="3"/>
        <v>0.59151189433444706</v>
      </c>
      <c r="Q30" s="3">
        <f>AVERAGE('5C'!$J173:$J203) + Calibration!$C$11</f>
        <v>398.70394921817461</v>
      </c>
      <c r="R30" s="3">
        <f>'5C'!K203</f>
        <v>638.3379881819485</v>
      </c>
      <c r="S30" s="3">
        <f>'5C'!L203</f>
        <v>627.9499227648455</v>
      </c>
      <c r="T30" s="3">
        <f t="shared" si="4"/>
        <v>1.3571360647375095</v>
      </c>
    </row>
    <row r="31" spans="1:20" x14ac:dyDescent="0.25">
      <c r="A31" s="3">
        <f t="shared" si="0"/>
        <v>4.833333333333333</v>
      </c>
      <c r="B31" s="3">
        <f>AVERAGE('8C'!$J30:$J60) + Calibration!$C$11</f>
        <v>400.32641517331956</v>
      </c>
      <c r="C31" s="2">
        <f>'8C'!K60</f>
        <v>433.37494819605172</v>
      </c>
      <c r="D31" s="2">
        <f>'8C'!L60</f>
        <v>637.9673212289822</v>
      </c>
      <c r="E31" s="3">
        <f t="shared" si="1"/>
        <v>0.187166048052959</v>
      </c>
      <c r="G31" s="3">
        <f>AVERAGE('7C'!$J30:$J60) + Calibration!$C$11</f>
        <v>397.64341107441692</v>
      </c>
      <c r="H31" s="3">
        <f>'7C'!K60</f>
        <v>442.11399961956977</v>
      </c>
      <c r="I31" s="3">
        <f>'7C'!L60</f>
        <v>657.54868003645697</v>
      </c>
      <c r="J31" s="3">
        <f t="shared" si="2"/>
        <v>0.25185336689105914</v>
      </c>
      <c r="L31" s="3">
        <f>AVERAGE('6C'!$J30:$J60) + Calibration!$C$11</f>
        <v>395.33832353882616</v>
      </c>
      <c r="M31" s="3">
        <f>'6C'!K60</f>
        <v>509.19427186195571</v>
      </c>
      <c r="N31" s="3">
        <f>'6C'!L60</f>
        <v>632.19600053431475</v>
      </c>
      <c r="O31" s="3">
        <f t="shared" si="3"/>
        <v>0.64480828484290664</v>
      </c>
      <c r="Q31" s="3">
        <f>AVERAGE('5C'!$J174:$J204) + Calibration!$C$11</f>
        <v>398.73560627585965</v>
      </c>
      <c r="R31" s="3">
        <f>'5C'!K204</f>
        <v>650.79921431394223</v>
      </c>
      <c r="S31" s="3">
        <f>'5C'!L204</f>
        <v>625.97119225017354</v>
      </c>
      <c r="T31" s="3">
        <f t="shared" si="4"/>
        <v>1.4275293049167164</v>
      </c>
    </row>
    <row r="32" spans="1:20" x14ac:dyDescent="0.25">
      <c r="A32" s="3">
        <f t="shared" si="0"/>
        <v>4.9166666666666661</v>
      </c>
      <c r="B32" s="3">
        <f>AVERAGE('8C'!$J31:$J61) + Calibration!$C$11</f>
        <v>400.47481114326064</v>
      </c>
      <c r="C32" s="2">
        <f>'8C'!K61</f>
        <v>437.33987017471833</v>
      </c>
      <c r="D32" s="2">
        <f>'8C'!L61</f>
        <v>638.42081294084551</v>
      </c>
      <c r="E32" s="3">
        <f t="shared" si="1"/>
        <v>0.2087804443668029</v>
      </c>
      <c r="G32" s="3">
        <f>AVERAGE('7C'!$J31:$J61) + Calibration!$C$11</f>
        <v>398.07079223555007</v>
      </c>
      <c r="H32" s="3">
        <f>'7C'!K61</f>
        <v>437.33987017471833</v>
      </c>
      <c r="I32" s="3">
        <f>'7C'!L61</f>
        <v>655.32261026864592</v>
      </c>
      <c r="J32" s="3">
        <f t="shared" si="2"/>
        <v>0.22239529129786889</v>
      </c>
      <c r="L32" s="3">
        <f>AVERAGE('6C'!$J31:$J61) + Calibration!$C$11</f>
        <v>395.12463285932881</v>
      </c>
      <c r="M32" s="3">
        <f>'6C'!K61</f>
        <v>523.19293917899643</v>
      </c>
      <c r="N32" s="3">
        <f>'6C'!L61</f>
        <v>631.74251294484111</v>
      </c>
      <c r="O32" s="3">
        <f t="shared" si="3"/>
        <v>0.72529811711159431</v>
      </c>
      <c r="Q32" s="3">
        <f>AVERAGE('5C'!$J175:$J205) + Calibration!$C$11</f>
        <v>398.67031176416492</v>
      </c>
      <c r="R32" s="3">
        <f>'5C'!K205</f>
        <v>634.41348429740356</v>
      </c>
      <c r="S32" s="3">
        <f>'5C'!L205</f>
        <v>628.60951746675767</v>
      </c>
      <c r="T32" s="3">
        <f t="shared" si="4"/>
        <v>1.3351006511594155</v>
      </c>
    </row>
    <row r="33" spans="1:20" x14ac:dyDescent="0.25">
      <c r="A33" s="3">
        <f t="shared" si="0"/>
        <v>4.9999999999999991</v>
      </c>
      <c r="B33" s="3">
        <f>AVERAGE('8C'!$J32:$J62) + Calibration!$C$11</f>
        <v>400.81711183485356</v>
      </c>
      <c r="C33" s="2">
        <f>'8C'!K62</f>
        <v>436.44977797002707</v>
      </c>
      <c r="D33" s="2">
        <f>'8C'!L62</f>
        <v>640.19343634307882</v>
      </c>
      <c r="E33" s="3">
        <f t="shared" si="1"/>
        <v>0.20180094824552602</v>
      </c>
      <c r="G33" s="3">
        <f>AVERAGE('7C'!$J32:$J62) + Calibration!$C$11</f>
        <v>398.40320044287421</v>
      </c>
      <c r="H33" s="3">
        <f>'7C'!K62</f>
        <v>446.92854715854276</v>
      </c>
      <c r="I33" s="3">
        <f>'7C'!L62</f>
        <v>660.22823327135222</v>
      </c>
      <c r="J33" s="3">
        <f t="shared" si="2"/>
        <v>0.27481695992146254</v>
      </c>
      <c r="L33" s="3">
        <f>AVERAGE('6C'!$J32:$J62) + Calibration!$C$11</f>
        <v>394.97623688938779</v>
      </c>
      <c r="M33" s="3">
        <f>'6C'!K62</f>
        <v>524.93265694399406</v>
      </c>
      <c r="N33" s="3">
        <f>'6C'!L62</f>
        <v>639.32773865111767</v>
      </c>
      <c r="O33" s="3">
        <f t="shared" si="3"/>
        <v>0.73599120251420214</v>
      </c>
      <c r="Q33" s="3">
        <f>AVERAGE('5C'!$J176:$J206) + Calibration!$C$11</f>
        <v>398.73560647372119</v>
      </c>
      <c r="R33" s="3">
        <f>'5C'!K206</f>
        <v>664.11007005209774</v>
      </c>
      <c r="S33" s="3">
        <f>'5C'!L206</f>
        <v>627.29033218532288</v>
      </c>
      <c r="T33" s="3">
        <f t="shared" si="4"/>
        <v>1.5029135958311424</v>
      </c>
    </row>
    <row r="34" spans="1:20" x14ac:dyDescent="0.25">
      <c r="A34" s="3">
        <f t="shared" si="0"/>
        <v>5.0833333333333321</v>
      </c>
      <c r="B34" s="3">
        <f>AVERAGE('8C'!$J33:$J63) + Calibration!$C$11</f>
        <v>401.14951905286995</v>
      </c>
      <c r="C34" s="2">
        <f>'8C'!K63</f>
        <v>437.5421993507876</v>
      </c>
      <c r="D34" s="2">
        <f>'8C'!L63</f>
        <v>644.89295635573626</v>
      </c>
      <c r="E34" s="3">
        <f t="shared" si="1"/>
        <v>0.20610518913897974</v>
      </c>
      <c r="G34" s="3">
        <f>AVERAGE('7C'!$J33:$J63) + Calibration!$C$11</f>
        <v>398.7237363631894</v>
      </c>
      <c r="H34" s="3">
        <f>'7C'!K63</f>
        <v>444.09646060890299</v>
      </c>
      <c r="I34" s="3">
        <f>'7C'!L63</f>
        <v>663.56738120815965</v>
      </c>
      <c r="J34" s="3">
        <f t="shared" si="2"/>
        <v>0.25696249454175696</v>
      </c>
      <c r="L34" s="3">
        <f>AVERAGE('6C'!$J33:$J63) + Calibration!$C$11</f>
        <v>394.9861291757951</v>
      </c>
      <c r="M34" s="3">
        <f>'6C'!K63</f>
        <v>528.45255507251909</v>
      </c>
      <c r="N34" s="3">
        <f>'6C'!L63</f>
        <v>639.98728388435472</v>
      </c>
      <c r="O34" s="3">
        <f t="shared" si="3"/>
        <v>0.7558696619199522</v>
      </c>
      <c r="Q34" s="3">
        <f>AVERAGE('5C'!$J177:$J207) + Calibration!$C$11</f>
        <v>398.78902968771479</v>
      </c>
      <c r="R34" s="3">
        <f>'5C'!K207</f>
        <v>630.48902896312177</v>
      </c>
      <c r="S34" s="3">
        <f>'5C'!L207</f>
        <v>625.51770466069991</v>
      </c>
      <c r="T34" s="3">
        <f t="shared" si="4"/>
        <v>1.3122026677681031</v>
      </c>
    </row>
    <row r="35" spans="1:20" x14ac:dyDescent="0.25">
      <c r="A35" s="3">
        <f t="shared" si="0"/>
        <v>5.1666666666666652</v>
      </c>
      <c r="B35" s="3">
        <f>AVERAGE('8C'!$J34:$J64) + Calibration!$C$11</f>
        <v>401.44829020190758</v>
      </c>
      <c r="C35" s="2">
        <f>'8C'!K64</f>
        <v>440.81930570471377</v>
      </c>
      <c r="D35" s="2">
        <f>'8C'!L64</f>
        <v>646.41824874960957</v>
      </c>
      <c r="E35" s="3">
        <f t="shared" si="1"/>
        <v>0.22297260136851968</v>
      </c>
      <c r="G35" s="3">
        <f>AVERAGE('7C'!$J34:$J64) + Calibration!$C$11</f>
        <v>398.98095658524232</v>
      </c>
      <c r="H35" s="3">
        <f>'7C'!K64</f>
        <v>439.28191306993</v>
      </c>
      <c r="I35" s="3">
        <f>'7C'!L64</f>
        <v>664.68041815326001</v>
      </c>
      <c r="J35" s="3">
        <f t="shared" si="2"/>
        <v>0.22823920059643474</v>
      </c>
      <c r="L35" s="3">
        <f>AVERAGE('6C'!$J34:$J64) + Calibration!$C$11</f>
        <v>394.97425669092456</v>
      </c>
      <c r="M35" s="3">
        <f>'6C'!K64</f>
        <v>538.68858103669902</v>
      </c>
      <c r="N35" s="3">
        <f>'6C'!L64</f>
        <v>633.06169822627589</v>
      </c>
      <c r="O35" s="3">
        <f t="shared" si="3"/>
        <v>0.81390729560969888</v>
      </c>
      <c r="Q35" s="3">
        <f>AVERAGE('5C'!$J178:$J208) + Calibration!$C$11</f>
        <v>399.04624990976765</v>
      </c>
      <c r="R35" s="3">
        <f>'5C'!K208</f>
        <v>735.80260920765068</v>
      </c>
      <c r="S35" s="3">
        <f>'5C'!L208</f>
        <v>625.51770466069991</v>
      </c>
      <c r="T35" s="3">
        <f t="shared" si="4"/>
        <v>1.9071756341842128</v>
      </c>
    </row>
    <row r="36" spans="1:20" x14ac:dyDescent="0.25">
      <c r="A36" s="3">
        <f t="shared" ref="A36:A68" si="5">1/12+A35</f>
        <v>5.2499999999999982</v>
      </c>
      <c r="B36" s="3">
        <f>AVERAGE('8C'!$J35:$J65) + Calibration!$C$11</f>
        <v>401.59866399597314</v>
      </c>
      <c r="C36" s="2">
        <f>'8C'!K65</f>
        <v>437.5421993507876</v>
      </c>
      <c r="D36" s="2">
        <f>'8C'!L65</f>
        <v>642.21339899845134</v>
      </c>
      <c r="E36" s="3">
        <f t="shared" si="1"/>
        <v>0.20356151544714679</v>
      </c>
      <c r="G36" s="3">
        <f>AVERAGE('7C'!$J35:$J65) + Calibration!$C$11</f>
        <v>399.21641203601735</v>
      </c>
      <c r="H36" s="3">
        <f>'7C'!K65</f>
        <v>439.72693692007169</v>
      </c>
      <c r="I36" s="3">
        <f>'7C'!L65</f>
        <v>669.7921936146904</v>
      </c>
      <c r="J36" s="3">
        <f t="shared" si="2"/>
        <v>0.22942606384023634</v>
      </c>
      <c r="L36" s="3">
        <f>AVERAGE('6C'!$J35:$J65) + Calibration!$C$11</f>
        <v>395.13452514573606</v>
      </c>
      <c r="M36" s="3">
        <f>'6C'!K65</f>
        <v>543.74586775415253</v>
      </c>
      <c r="N36" s="3">
        <f>'6C'!L65</f>
        <v>629.96988542021813</v>
      </c>
      <c r="O36" s="3">
        <f t="shared" si="3"/>
        <v>0.84164091860686563</v>
      </c>
      <c r="Q36" s="3">
        <f>AVERAGE('5C'!$J179:$J209) + Calibration!$C$11</f>
        <v>399.3766793036595</v>
      </c>
      <c r="R36" s="3">
        <f>'5C'!K209</f>
        <v>797.62326151065861</v>
      </c>
      <c r="S36" s="3">
        <f>'5C'!L209</f>
        <v>623.74507713607693</v>
      </c>
      <c r="T36" s="3">
        <f t="shared" si="4"/>
        <v>2.2554174762011789</v>
      </c>
    </row>
    <row r="37" spans="1:20" x14ac:dyDescent="0.25">
      <c r="A37" s="3">
        <f t="shared" si="5"/>
        <v>5.3333333333333313</v>
      </c>
      <c r="B37" s="3">
        <f>AVERAGE('8C'!$J36:$J66) + Calibration!$C$11</f>
        <v>401.85588441588749</v>
      </c>
      <c r="C37" s="2">
        <f>'8C'!K66</f>
        <v>436.24750139007637</v>
      </c>
      <c r="D37" s="2">
        <f>'8C'!L66</f>
        <v>641.55380429653928</v>
      </c>
      <c r="E37" s="3">
        <f t="shared" si="1"/>
        <v>0.19477242850030282</v>
      </c>
      <c r="G37" s="3">
        <f>AVERAGE('7C'!$J36:$J66) + Calibration!$C$11</f>
        <v>399.44197401321571</v>
      </c>
      <c r="H37" s="3">
        <f>'7C'!K66</f>
        <v>439.9292135000224</v>
      </c>
      <c r="I37" s="3">
        <f>'7C'!L66</f>
        <v>664.92775328400955</v>
      </c>
      <c r="J37" s="3">
        <f t="shared" si="2"/>
        <v>0.22929419003581694</v>
      </c>
      <c r="L37" s="3">
        <f>AVERAGE('6C'!$J36:$J66) + Calibration!$C$11</f>
        <v>395.29479360054762</v>
      </c>
      <c r="M37" s="3">
        <f>'6C'!K66</f>
        <v>545.24284229481452</v>
      </c>
      <c r="N37" s="3">
        <f>'6C'!L66</f>
        <v>636.85428840627151</v>
      </c>
      <c r="O37" s="3">
        <f t="shared" si="3"/>
        <v>0.849211178845796</v>
      </c>
      <c r="Q37" s="3">
        <f>AVERAGE('5C'!$J180:$J210) + Calibration!$C$11</f>
        <v>399.66555796842823</v>
      </c>
      <c r="R37" s="3">
        <f>'5C'!K210</f>
        <v>745.39128619147516</v>
      </c>
      <c r="S37" s="3">
        <f>'5C'!L210</f>
        <v>629.72255028946847</v>
      </c>
      <c r="T37" s="3">
        <f t="shared" si="4"/>
        <v>1.9579724829913057</v>
      </c>
    </row>
    <row r="38" spans="1:20" x14ac:dyDescent="0.25">
      <c r="A38" s="3">
        <f t="shared" si="5"/>
        <v>5.4166666666666643</v>
      </c>
      <c r="B38" s="3">
        <f>AVERAGE('8C'!$J37:$J67) + Calibration!$C$11</f>
        <v>402.05770379768376</v>
      </c>
      <c r="C38" s="2">
        <f>'8C'!K67</f>
        <v>435.35740918538499</v>
      </c>
      <c r="D38" s="2">
        <f>'8C'!L67</f>
        <v>641.30646916578962</v>
      </c>
      <c r="E38" s="3">
        <f t="shared" si="1"/>
        <v>0.18858852991922043</v>
      </c>
      <c r="G38" s="3">
        <f>AVERAGE('7C'!$J37:$J67) + Calibration!$C$11</f>
        <v>399.49539604004002</v>
      </c>
      <c r="H38" s="3">
        <f>'7C'!K67</f>
        <v>445.18882939354512</v>
      </c>
      <c r="I38" s="3">
        <f>'7C'!L67</f>
        <v>659.7747951505537</v>
      </c>
      <c r="J38" s="3">
        <f t="shared" si="2"/>
        <v>0.25877878866406007</v>
      </c>
      <c r="L38" s="3">
        <f>AVERAGE('6C'!$J37:$J67) + Calibration!$C$11</f>
        <v>395.6469865785478</v>
      </c>
      <c r="M38" s="3">
        <f>'6C'!K67</f>
        <v>545.48558551915016</v>
      </c>
      <c r="N38" s="3">
        <f>'6C'!L67</f>
        <v>634.62822276084989</v>
      </c>
      <c r="O38" s="3">
        <f t="shared" si="3"/>
        <v>0.84859132446860863</v>
      </c>
      <c r="Q38" s="3">
        <f>AVERAGE('5C'!$J181:$J211) + Calibration!$C$11</f>
        <v>400.02764461786666</v>
      </c>
      <c r="R38" s="3">
        <f>'5C'!K211</f>
        <v>744.94626234133341</v>
      </c>
      <c r="S38" s="3">
        <f>'5C'!L211</f>
        <v>636.64818541622242</v>
      </c>
      <c r="T38" s="3">
        <f t="shared" si="4"/>
        <v>1.9534015181486435</v>
      </c>
    </row>
    <row r="39" spans="1:20" x14ac:dyDescent="0.25">
      <c r="A39" s="3">
        <f t="shared" si="5"/>
        <v>5.4999999999999973</v>
      </c>
      <c r="B39" s="3">
        <f>AVERAGE('8C'!$J38:$J68) + Calibration!$C$11</f>
        <v>402.17642172123362</v>
      </c>
      <c r="C39" s="2">
        <f>'8C'!K68</f>
        <v>430.09779329186239</v>
      </c>
      <c r="D39" s="2">
        <f>'8C'!L68</f>
        <v>647.32517445988174</v>
      </c>
      <c r="E39" s="3">
        <f t="shared" si="1"/>
        <v>0.15812903917696475</v>
      </c>
      <c r="G39" s="3">
        <f>AVERAGE('7C'!$J38:$J68) + Calibration!$C$11</f>
        <v>399.56069055173481</v>
      </c>
      <c r="H39" s="3">
        <f>'7C'!K68</f>
        <v>458.49973368196373</v>
      </c>
      <c r="I39" s="3">
        <f>'7C'!L68</f>
        <v>649.09780198450471</v>
      </c>
      <c r="J39" s="3">
        <f t="shared" si="2"/>
        <v>0.33379356872270249</v>
      </c>
      <c r="L39" s="3">
        <f>AVERAGE('6C'!$J38:$J68) + Calibration!$C$11</f>
        <v>396.23661520578628</v>
      </c>
      <c r="M39" s="3">
        <f>'6C'!K68</f>
        <v>537.39388307598779</v>
      </c>
      <c r="N39" s="3">
        <f>'6C'!L68</f>
        <v>637.30772652707003</v>
      </c>
      <c r="O39" s="3">
        <f t="shared" si="3"/>
        <v>0.79942574041171111</v>
      </c>
      <c r="Q39" s="3">
        <f>AVERAGE('5C'!$J182:$J212) + Calibration!$C$11</f>
        <v>400.40160256500621</v>
      </c>
      <c r="R39" s="3">
        <f>'5C'!K212</f>
        <v>705.21597979852845</v>
      </c>
      <c r="S39" s="3">
        <f>'5C'!L212</f>
        <v>637.51388310818368</v>
      </c>
      <c r="T39" s="3">
        <f t="shared" si="4"/>
        <v>1.7262763928819536</v>
      </c>
    </row>
    <row r="40" spans="1:20" x14ac:dyDescent="0.25">
      <c r="A40" s="3">
        <f t="shared" si="5"/>
        <v>5.5833333333333304</v>
      </c>
      <c r="B40" s="3">
        <f>AVERAGE('8C'!$J39:$J69) + Calibration!$C$11</f>
        <v>402.40989816071493</v>
      </c>
      <c r="C40" s="2">
        <f>'8C'!K69</f>
        <v>438.63456813542967</v>
      </c>
      <c r="D40" s="2">
        <f>'8C'!L69</f>
        <v>647.32517445988174</v>
      </c>
      <c r="E40" s="3">
        <f t="shared" si="1"/>
        <v>0.20515368462879893</v>
      </c>
      <c r="G40" s="3">
        <f>AVERAGE('7C'!$J39:$J69) + Calibration!$C$11</f>
        <v>399.59234899445079</v>
      </c>
      <c r="H40" s="3">
        <f>'7C'!K69</f>
        <v>458.0951279259437</v>
      </c>
      <c r="I40" s="3">
        <f>'7C'!L69</f>
        <v>647.9847196931189</v>
      </c>
      <c r="J40" s="3">
        <f t="shared" si="2"/>
        <v>0.33132284344336121</v>
      </c>
      <c r="L40" s="3">
        <f>AVERAGE('6C'!$J39:$J69) + Calibration!$C$11</f>
        <v>396.8579010885714</v>
      </c>
      <c r="M40" s="3">
        <f>'6C'!K69</f>
        <v>535.65416531099015</v>
      </c>
      <c r="N40" s="3">
        <f>'6C'!L69</f>
        <v>639.73994875360518</v>
      </c>
      <c r="O40" s="3">
        <f t="shared" si="3"/>
        <v>0.78605450478409156</v>
      </c>
      <c r="Q40" s="3">
        <f>AVERAGE('5C'!$J183:$J213) + Calibration!$C$11</f>
        <v>400.89229922654033</v>
      </c>
      <c r="R40" s="3">
        <f>'5C'!K213</f>
        <v>692.75474962067949</v>
      </c>
      <c r="S40" s="3">
        <f>'5C'!L213</f>
        <v>632.8555457675518</v>
      </c>
      <c r="T40" s="3">
        <f t="shared" si="4"/>
        <v>1.6529248477609964</v>
      </c>
    </row>
    <row r="41" spans="1:20" x14ac:dyDescent="0.25">
      <c r="A41" s="3">
        <f t="shared" si="5"/>
        <v>5.6666666666666634</v>
      </c>
      <c r="B41" s="3">
        <f>AVERAGE('8C'!$J40:$J70) + Calibration!$C$11</f>
        <v>402.62358864235074</v>
      </c>
      <c r="C41" s="2">
        <f>'8C'!K70</f>
        <v>436.24750139007637</v>
      </c>
      <c r="D41" s="2">
        <f>'8C'!L70</f>
        <v>638.42081294084551</v>
      </c>
      <c r="E41" s="3">
        <f t="shared" si="1"/>
        <v>0.19042463593589926</v>
      </c>
      <c r="G41" s="3">
        <f>AVERAGE('7C'!$J40:$J70) + Calibration!$C$11</f>
        <v>399.72095900654642</v>
      </c>
      <c r="H41" s="3">
        <f>'7C'!K70</f>
        <v>455.6675985820608</v>
      </c>
      <c r="I41" s="3">
        <f>'7C'!L70</f>
        <v>649.09780198450471</v>
      </c>
      <c r="J41" s="3">
        <f t="shared" si="2"/>
        <v>0.31684648223234896</v>
      </c>
      <c r="L41" s="3">
        <f>AVERAGE('6C'!$J40:$J70) + Calibration!$C$11</f>
        <v>397.29517572328115</v>
      </c>
      <c r="M41" s="3">
        <f>'6C'!K70</f>
        <v>560.33387839649731</v>
      </c>
      <c r="N41" s="3">
        <f>'6C'!L70</f>
        <v>640.19343634307882</v>
      </c>
      <c r="O41" s="3">
        <f t="shared" si="3"/>
        <v>0.92334838699307986</v>
      </c>
      <c r="Q41" s="3">
        <f>AVERAGE('5C'!$J184:$J214) + Calibration!$C$11</f>
        <v>401.38299588807439</v>
      </c>
      <c r="R41" s="3">
        <f>'5C'!K214</f>
        <v>733.37512436817565</v>
      </c>
      <c r="S41" s="3">
        <f>'5C'!L214</f>
        <v>631.28907482404247</v>
      </c>
      <c r="T41" s="3">
        <f t="shared" si="4"/>
        <v>1.8801940355285938</v>
      </c>
    </row>
    <row r="42" spans="1:20" x14ac:dyDescent="0.25">
      <c r="A42" s="3">
        <f t="shared" si="5"/>
        <v>5.7499999999999964</v>
      </c>
      <c r="B42" s="3">
        <f>AVERAGE('8C'!$J41:$J71) + Calibration!$C$11</f>
        <v>402.81551435270882</v>
      </c>
      <c r="C42" s="2">
        <f>'8C'!K71</f>
        <v>435.35740918538499</v>
      </c>
      <c r="D42" s="2">
        <f>'8C'!L71</f>
        <v>646.21209216849593</v>
      </c>
      <c r="E42" s="3">
        <f t="shared" si="1"/>
        <v>0.18429676887012034</v>
      </c>
      <c r="G42" s="3">
        <f>AVERAGE('7C'!$J41:$J71) + Calibration!$C$11</f>
        <v>399.9564142594599</v>
      </c>
      <c r="H42" s="3">
        <f>'7C'!K71</f>
        <v>443.00409182426102</v>
      </c>
      <c r="I42" s="3">
        <f>'7C'!L71</f>
        <v>648.43820728259254</v>
      </c>
      <c r="J42" s="3">
        <f t="shared" si="2"/>
        <v>0.2437948964972172</v>
      </c>
      <c r="L42" s="3">
        <f>AVERAGE('6C'!$J41:$J71) + Calibration!$C$11</f>
        <v>397.48710143363922</v>
      </c>
      <c r="M42" s="3">
        <f>'6C'!K71</f>
        <v>531.93199060251436</v>
      </c>
      <c r="N42" s="3">
        <f>'6C'!L71</f>
        <v>639.5338457635562</v>
      </c>
      <c r="O42" s="3">
        <f t="shared" si="3"/>
        <v>0.76141106079800613</v>
      </c>
      <c r="Q42" s="3">
        <f>AVERAGE('5C'!$J185:$J215) + Calibration!$C$11</f>
        <v>401.79850456433707</v>
      </c>
      <c r="R42" s="3">
        <f>'5C'!K215</f>
        <v>728.56053232479462</v>
      </c>
      <c r="S42" s="3">
        <f>'5C'!L215</f>
        <v>631.28907482404247</v>
      </c>
      <c r="T42" s="3">
        <f t="shared" si="4"/>
        <v>1.8505740435627984</v>
      </c>
    </row>
    <row r="43" spans="1:20" x14ac:dyDescent="0.25">
      <c r="A43" s="3">
        <f t="shared" si="5"/>
        <v>5.8333333333333295</v>
      </c>
      <c r="B43" s="3">
        <f>AVERAGE('8C'!$J42:$J72) + Calibration!$C$11</f>
        <v>403.08262686116893</v>
      </c>
      <c r="C43" s="2">
        <f>'8C'!K72</f>
        <v>438.18949573502476</v>
      </c>
      <c r="D43" s="2">
        <f>'8C'!L72</f>
        <v>647.11902200115776</v>
      </c>
      <c r="E43" s="3">
        <f t="shared" si="1"/>
        <v>0.19882316416626877</v>
      </c>
      <c r="G43" s="3">
        <f>AVERAGE('7C'!$J42:$J72) + Calibration!$C$11</f>
        <v>400.14833996981798</v>
      </c>
      <c r="H43" s="3">
        <f>'7C'!K72</f>
        <v>440.17200527462126</v>
      </c>
      <c r="I43" s="3">
        <f>'7C'!L72</f>
        <v>648.23210429254368</v>
      </c>
      <c r="J43" s="3">
        <f t="shared" si="2"/>
        <v>0.22666879823505892</v>
      </c>
      <c r="L43" s="3">
        <f>AVERAGE('6C'!$J42:$J72) + Calibration!$C$11</f>
        <v>397.76608642696971</v>
      </c>
      <c r="M43" s="3">
        <f>'6C'!K72</f>
        <v>502.23540484782029</v>
      </c>
      <c r="N43" s="3">
        <f>'6C'!L72</f>
        <v>635.28776799408706</v>
      </c>
      <c r="O43" s="3">
        <f t="shared" si="3"/>
        <v>0.5916483330188167</v>
      </c>
      <c r="Q43" s="3">
        <f>AVERAGE('5C'!$J186:$J216) + Calibration!$C$11</f>
        <v>402.17246251147662</v>
      </c>
      <c r="R43" s="3">
        <f>'5C'!K216</f>
        <v>709.99006069311667</v>
      </c>
      <c r="S43" s="3">
        <f>'5C'!L216</f>
        <v>625.723857119424</v>
      </c>
      <c r="T43" s="3">
        <f t="shared" si="4"/>
        <v>1.7432847422662494</v>
      </c>
    </row>
    <row r="44" spans="1:20" x14ac:dyDescent="0.25">
      <c r="A44" s="3">
        <f t="shared" si="5"/>
        <v>5.9166666666666625</v>
      </c>
      <c r="B44" s="3">
        <f>AVERAGE('8C'!$J43:$J73) + Calibration!$C$11</f>
        <v>403.18947210198684</v>
      </c>
      <c r="C44" s="2">
        <f>'8C'!K73</f>
        <v>436.24750139007637</v>
      </c>
      <c r="D44" s="2">
        <f>'8C'!L73</f>
        <v>646.66558388035924</v>
      </c>
      <c r="E44" s="3">
        <f t="shared" si="1"/>
        <v>0.18721982891085603</v>
      </c>
      <c r="G44" s="3">
        <f>AVERAGE('7C'!$J43:$J73) + Calibration!$C$11</f>
        <v>400.32047992019216</v>
      </c>
      <c r="H44" s="3">
        <f>'7C'!K73</f>
        <v>443.00409182426102</v>
      </c>
      <c r="I44" s="3">
        <f>'7C'!L73</f>
        <v>644.1921295131234</v>
      </c>
      <c r="J44" s="3">
        <f t="shared" si="2"/>
        <v>0.24173305820308855</v>
      </c>
      <c r="L44" s="3">
        <f>AVERAGE('6C'!$J43:$J73) + Calibration!$C$11</f>
        <v>398.04309260686802</v>
      </c>
      <c r="M44" s="3">
        <f>'6C'!K73</f>
        <v>510.97445222548299</v>
      </c>
      <c r="N44" s="3">
        <f>'6C'!L73</f>
        <v>635.08166088164842</v>
      </c>
      <c r="O44" s="3">
        <f t="shared" si="3"/>
        <v>0.6395719975384333</v>
      </c>
      <c r="Q44" s="3">
        <f>AVERAGE('5C'!$J187:$J217) + Calibration!$C$11</f>
        <v>402.32283749271147</v>
      </c>
      <c r="R44" s="3">
        <f>'5C'!K217</f>
        <v>722.45129087096564</v>
      </c>
      <c r="S44" s="3">
        <f>'5C'!L217</f>
        <v>626.63078695208583</v>
      </c>
      <c r="T44" s="3">
        <f t="shared" si="4"/>
        <v>1.8130056619124435</v>
      </c>
    </row>
    <row r="45" spans="1:20" x14ac:dyDescent="0.25">
      <c r="A45" s="3">
        <f t="shared" si="5"/>
        <v>5.9999999999999956</v>
      </c>
      <c r="B45" s="3">
        <f>AVERAGE('8C'!$J44:$J74) + Calibration!$C$11</f>
        <v>403.44669232403959</v>
      </c>
      <c r="C45" s="2">
        <f>'8C'!K74</f>
        <v>434.26504040074298</v>
      </c>
      <c r="D45" s="2">
        <f>'8C'!L74</f>
        <v>650.45816993796518</v>
      </c>
      <c r="E45" s="3">
        <f t="shared" si="1"/>
        <v>0.17453568704757666</v>
      </c>
      <c r="G45" s="3">
        <f>AVERAGE('7C'!$J44:$J74) + Calibration!$C$11</f>
        <v>400.41743168743335</v>
      </c>
      <c r="H45" s="3">
        <f>'7C'!K74</f>
        <v>442.35674284390535</v>
      </c>
      <c r="I45" s="3">
        <f>'7C'!L74</f>
        <v>639.98728388435472</v>
      </c>
      <c r="J45" s="3">
        <f t="shared" si="2"/>
        <v>0.23751780818292134</v>
      </c>
      <c r="L45" s="3">
        <f>AVERAGE('6C'!$J44:$J74) + Calibration!$C$11</f>
        <v>398.32207779806009</v>
      </c>
      <c r="M45" s="3">
        <f>'6C'!K74</f>
        <v>525.58000187849439</v>
      </c>
      <c r="N45" s="3">
        <f>'6C'!L74</f>
        <v>633.51514046946409</v>
      </c>
      <c r="O45" s="3">
        <f t="shared" si="3"/>
        <v>0.72070862319895135</v>
      </c>
      <c r="Q45" s="3">
        <f>AVERAGE('5C'!$J188:$J218) + Calibration!$C$11</f>
        <v>402.44155521839991</v>
      </c>
      <c r="R45" s="3">
        <f>'5C'!K218</f>
        <v>680.94082391877805</v>
      </c>
      <c r="S45" s="3">
        <f>'5C'!L218</f>
        <v>635.28776799408706</v>
      </c>
      <c r="T45" s="3">
        <f t="shared" si="4"/>
        <v>1.5772442145142949</v>
      </c>
    </row>
    <row r="46" spans="1:20" x14ac:dyDescent="0.25">
      <c r="A46" s="3">
        <f t="shared" si="5"/>
        <v>6.0833333333333286</v>
      </c>
      <c r="B46" s="3">
        <f>AVERAGE('8C'!$J45:$J75) + Calibration!$C$11</f>
        <v>403.53177279357982</v>
      </c>
      <c r="C46" s="2">
        <f>'8C'!K75</f>
        <v>433.81997204619341</v>
      </c>
      <c r="D46" s="2">
        <f>'8C'!L75</f>
        <v>646.21209216849593</v>
      </c>
      <c r="E46" s="3">
        <f t="shared" si="1"/>
        <v>0.17153325846121376</v>
      </c>
      <c r="G46" s="3">
        <f>AVERAGE('7C'!$J45:$J75) + Calibration!$C$11</f>
        <v>400.58957143994604</v>
      </c>
      <c r="H46" s="3">
        <f>'7C'!K75</f>
        <v>437.7444759307383</v>
      </c>
      <c r="I46" s="3">
        <f>'7C'!L75</f>
        <v>650.45816993796518</v>
      </c>
      <c r="J46" s="3">
        <f t="shared" si="2"/>
        <v>0.21042194624927471</v>
      </c>
      <c r="L46" s="3">
        <f>AVERAGE('6C'!$J45:$J75) + Calibration!$C$11</f>
        <v>398.5258748061193</v>
      </c>
      <c r="M46" s="3">
        <f>'6C'!K75</f>
        <v>510.08436406664703</v>
      </c>
      <c r="N46" s="3">
        <f>'6C'!L75</f>
        <v>632.19600053431475</v>
      </c>
      <c r="O46" s="3">
        <f t="shared" si="3"/>
        <v>0.63179692566957013</v>
      </c>
      <c r="Q46" s="3">
        <f>AVERAGE('5C'!$J189:$J219) + Calibration!$C$11</f>
        <v>402.30305153486603</v>
      </c>
      <c r="R46" s="3">
        <f>'5C'!K219</f>
        <v>719.41692369551993</v>
      </c>
      <c r="S46" s="3">
        <f>'5C'!L219</f>
        <v>643.77992353302545</v>
      </c>
      <c r="T46" s="3">
        <f t="shared" si="4"/>
        <v>1.7959329751264728</v>
      </c>
    </row>
    <row r="47" spans="1:20" x14ac:dyDescent="0.25">
      <c r="A47" s="3">
        <f t="shared" si="5"/>
        <v>6.1666666666666616</v>
      </c>
      <c r="B47" s="3">
        <f>AVERAGE('8C'!$J46:$J76) + Calibration!$C$11</f>
        <v>403.69204124839132</v>
      </c>
      <c r="C47" s="2">
        <f>'8C'!K76</f>
        <v>435.15513260543423</v>
      </c>
      <c r="D47" s="2">
        <f>'8C'!L76</f>
        <v>642.66684124163964</v>
      </c>
      <c r="E47" s="3">
        <f t="shared" si="1"/>
        <v>0.17818710636191795</v>
      </c>
      <c r="G47" s="3">
        <f>AVERAGE('7C'!$J46:$J76) + Calibration!$C$11</f>
        <v>400.74984009261914</v>
      </c>
      <c r="H47" s="3">
        <f>'7C'!K76</f>
        <v>439.9292135000224</v>
      </c>
      <c r="I47" s="3">
        <f>'7C'!L76</f>
        <v>652.43690045263702</v>
      </c>
      <c r="J47" s="3">
        <f t="shared" si="2"/>
        <v>0.22188726140464046</v>
      </c>
      <c r="L47" s="3">
        <f>AVERAGE('6C'!$J46:$J76) + Calibration!$C$11</f>
        <v>398.81475327302644</v>
      </c>
      <c r="M47" s="3">
        <f>'6C'!K76</f>
        <v>513.56379555078706</v>
      </c>
      <c r="N47" s="3">
        <f>'6C'!L76</f>
        <v>632.64944277750283</v>
      </c>
      <c r="O47" s="3">
        <f t="shared" si="3"/>
        <v>0.64986620574709042</v>
      </c>
      <c r="Q47" s="3">
        <f>AVERAGE('5C'!$J190:$J220) + Calibration!$C$11</f>
        <v>402.21797106532586</v>
      </c>
      <c r="R47" s="3">
        <f>'5C'!K220</f>
        <v>766.79388887720086</v>
      </c>
      <c r="S47" s="3">
        <f>'5C'!L220</f>
        <v>643.32643182116215</v>
      </c>
      <c r="T47" s="3">
        <f t="shared" si="4"/>
        <v>2.0647280684196572</v>
      </c>
    </row>
    <row r="48" spans="1:20" x14ac:dyDescent="0.25">
      <c r="A48" s="3">
        <f t="shared" si="5"/>
        <v>6.2499999999999947</v>
      </c>
      <c r="B48" s="3">
        <f>AVERAGE('8C'!$J47:$J77) + Calibration!$C$11</f>
        <v>403.73359197751449</v>
      </c>
      <c r="C48" s="2">
        <f>'8C'!K77</f>
        <v>443.20636840421179</v>
      </c>
      <c r="D48" s="2">
        <f>'8C'!L77</f>
        <v>639.73994875360518</v>
      </c>
      <c r="E48" s="3">
        <f t="shared" si="1"/>
        <v>0.22354891106304731</v>
      </c>
      <c r="G48" s="3">
        <f>AVERAGE('7C'!$J47:$J77) + Calibration!$C$11</f>
        <v>400.79139082174225</v>
      </c>
      <c r="H48" s="3">
        <f>'7C'!K77</f>
        <v>439.07958793971602</v>
      </c>
      <c r="I48" s="3">
        <f>'7C'!L77</f>
        <v>644.89295635573626</v>
      </c>
      <c r="J48" s="3">
        <f t="shared" si="2"/>
        <v>0.21684020094672882</v>
      </c>
      <c r="L48" s="3">
        <f>AVERAGE('6C'!$J47:$J77) + Calibration!$C$11</f>
        <v>399.01855028108565</v>
      </c>
      <c r="M48" s="3">
        <f>'6C'!K77</f>
        <v>512.06682101012507</v>
      </c>
      <c r="N48" s="3">
        <f>'6C'!L77</f>
        <v>630.42337300969177</v>
      </c>
      <c r="O48" s="3">
        <f t="shared" si="3"/>
        <v>0.64023410833459404</v>
      </c>
      <c r="Q48" s="3">
        <f>AVERAGE('5C'!$J191:$J221) + Calibration!$C$11</f>
        <v>402.21797106532586</v>
      </c>
      <c r="R48" s="3">
        <f>'5C'!K221</f>
        <v>684.66299862725384</v>
      </c>
      <c r="S48" s="3">
        <f>'5C'!L221</f>
        <v>633.76247560021363</v>
      </c>
      <c r="T48" s="3">
        <f t="shared" si="4"/>
        <v>1.5995905042021985</v>
      </c>
    </row>
    <row r="49" spans="1:20" x14ac:dyDescent="0.25">
      <c r="A49" s="3">
        <f t="shared" si="5"/>
        <v>6.3333333333333277</v>
      </c>
      <c r="B49" s="3">
        <f>AVERAGE('8C'!$J48:$J78) + Calibration!$C$11</f>
        <v>403.96904723042798</v>
      </c>
      <c r="C49" s="2">
        <f>'8C'!K78</f>
        <v>440.37428185457202</v>
      </c>
      <c r="D49" s="2">
        <f>'8C'!L78</f>
        <v>647.9847196931189</v>
      </c>
      <c r="E49" s="3">
        <f t="shared" si="1"/>
        <v>0.20617628892498674</v>
      </c>
      <c r="G49" s="3">
        <f>AVERAGE('7C'!$J48:$J78) + Calibration!$C$11</f>
        <v>401.03673855892464</v>
      </c>
      <c r="H49" s="3">
        <f>'7C'!K78</f>
        <v>450.44844528706778</v>
      </c>
      <c r="I49" s="3">
        <f>'7C'!L78</f>
        <v>641.96606386770191</v>
      </c>
      <c r="J49" s="3">
        <f t="shared" si="2"/>
        <v>0.27983674402422232</v>
      </c>
      <c r="L49" s="3">
        <f>AVERAGE('6C'!$J48:$J78) + Calibration!$C$11</f>
        <v>399.14716029318123</v>
      </c>
      <c r="M49" s="3">
        <f>'6C'!K78</f>
        <v>495.68113954384944</v>
      </c>
      <c r="N49" s="3">
        <f>'6C'!L78</f>
        <v>629.51644729941961</v>
      </c>
      <c r="O49" s="3">
        <f t="shared" si="3"/>
        <v>0.54670757660396208</v>
      </c>
      <c r="Q49" s="3">
        <f>AVERAGE('5C'!$J192:$J222) + Calibration!$C$11</f>
        <v>402.20609976762489</v>
      </c>
      <c r="R49" s="3">
        <f>'5C'!K222</f>
        <v>690.32722027679654</v>
      </c>
      <c r="S49" s="3">
        <f>'5C'!L222</f>
        <v>633.76247560021363</v>
      </c>
      <c r="T49" s="3">
        <f t="shared" si="4"/>
        <v>1.6317363148675652</v>
      </c>
    </row>
    <row r="50" spans="1:20" x14ac:dyDescent="0.25">
      <c r="A50" s="3">
        <f t="shared" si="5"/>
        <v>6.4166666666666607</v>
      </c>
      <c r="B50" s="3">
        <f>AVERAGE('8C'!$J49:$J79) + Calibration!$C$11</f>
        <v>404.0442354135609</v>
      </c>
      <c r="C50" s="2">
        <f>'8C'!K79</f>
        <v>437.33987017471833</v>
      </c>
      <c r="D50" s="2">
        <f>'8C'!L79</f>
        <v>645.09905934578512</v>
      </c>
      <c r="E50" s="3">
        <f t="shared" si="1"/>
        <v>0.18856547645773153</v>
      </c>
      <c r="G50" s="3">
        <f>AVERAGE('7C'!$J49:$J79) + Calibration!$C$11</f>
        <v>401.12181902846481</v>
      </c>
      <c r="H50" s="3">
        <f>'7C'!K79</f>
        <v>450.44844528706778</v>
      </c>
      <c r="I50" s="3">
        <f>'7C'!L79</f>
        <v>647.32517445988174</v>
      </c>
      <c r="J50" s="3">
        <f t="shared" si="2"/>
        <v>0.27935490190314022</v>
      </c>
      <c r="L50" s="3">
        <f>AVERAGE('6C'!$J49:$J79) + Calibration!$C$11</f>
        <v>399.13528899548015</v>
      </c>
      <c r="M50" s="3">
        <f>'6C'!K79</f>
        <v>495.8834161238002</v>
      </c>
      <c r="N50" s="3">
        <f>'6C'!L79</f>
        <v>627.49648464404697</v>
      </c>
      <c r="O50" s="3">
        <f t="shared" si="3"/>
        <v>0.54792037512459402</v>
      </c>
      <c r="Q50" s="3">
        <f>AVERAGE('5C'!$J193:$J223) + Calibration!$C$11</f>
        <v>402.32283867988087</v>
      </c>
      <c r="R50" s="3">
        <f>'5C'!K223</f>
        <v>635.95092143659519</v>
      </c>
      <c r="S50" s="3">
        <f>'5C'!L223</f>
        <v>632.8555457675518</v>
      </c>
      <c r="T50" s="3">
        <f t="shared" si="4"/>
        <v>1.3231221166060971</v>
      </c>
    </row>
    <row r="51" spans="1:20" x14ac:dyDescent="0.25">
      <c r="A51" s="3">
        <f t="shared" si="5"/>
        <v>6.4999999999999938</v>
      </c>
      <c r="B51" s="3">
        <f>AVERAGE('8C'!$J50:$J80) + Calibration!$C$11</f>
        <v>404.16295195207994</v>
      </c>
      <c r="C51" s="2">
        <f>'8C'!K80</f>
        <v>436.24750139007637</v>
      </c>
      <c r="D51" s="2">
        <f>'8C'!L80</f>
        <v>649.34513711525437</v>
      </c>
      <c r="E51" s="3">
        <f t="shared" si="1"/>
        <v>0.18170665299240343</v>
      </c>
      <c r="G51" s="3">
        <f>AVERAGE('7C'!$J50:$J80) + Calibration!$C$11</f>
        <v>401.33550951010056</v>
      </c>
      <c r="H51" s="3">
        <f>'7C'!K80</f>
        <v>448.9110566981393</v>
      </c>
      <c r="I51" s="3">
        <f>'7C'!L80</f>
        <v>646.00598917844695</v>
      </c>
      <c r="J51" s="3">
        <f t="shared" si="2"/>
        <v>0.26943789441478</v>
      </c>
      <c r="L51" s="3">
        <f>AVERAGE('6C'!$J50:$J80) + Calibration!$C$11</f>
        <v>399.3054499345605</v>
      </c>
      <c r="M51" s="3">
        <f>'6C'!K80</f>
        <v>517.93332328547365</v>
      </c>
      <c r="N51" s="3">
        <f>'6C'!L80</f>
        <v>633.30903335702544</v>
      </c>
      <c r="O51" s="3">
        <f t="shared" si="3"/>
        <v>0.67183345865140576</v>
      </c>
      <c r="Q51" s="3">
        <f>AVERAGE('5C'!$J194:$J224) + Calibration!$C$11</f>
        <v>402.38615418028178</v>
      </c>
      <c r="R51" s="3">
        <f>'5C'!K224</f>
        <v>727.7109067644883</v>
      </c>
      <c r="S51" s="3">
        <f>'5C'!L224</f>
        <v>621.72511448070441</v>
      </c>
      <c r="T51" s="3">
        <f t="shared" si="4"/>
        <v>1.8424342234225672</v>
      </c>
    </row>
    <row r="52" spans="1:20" x14ac:dyDescent="0.25">
      <c r="A52" s="3">
        <f t="shared" si="5"/>
        <v>6.5833333333333268</v>
      </c>
      <c r="B52" s="3">
        <f>AVERAGE('8C'!$J51:$J81) + Calibration!$C$11</f>
        <v>404.24803242162005</v>
      </c>
      <c r="C52" s="2">
        <f>'8C'!K81</f>
        <v>439.9292135000224</v>
      </c>
      <c r="D52" s="2">
        <f>'8C'!L81</f>
        <v>645.30516645822365</v>
      </c>
      <c r="E52" s="3">
        <f t="shared" si="1"/>
        <v>0.20207570628665933</v>
      </c>
      <c r="G52" s="3">
        <f>AVERAGE('7C'!$J51:$J81) + Calibration!$C$11</f>
        <v>401.3473808078017</v>
      </c>
      <c r="H52" s="3">
        <f>'7C'!K81</f>
        <v>460.92721447558347</v>
      </c>
      <c r="I52" s="3">
        <f>'7C'!L81</f>
        <v>648.89164952578074</v>
      </c>
      <c r="J52" s="3">
        <f t="shared" si="2"/>
        <v>0.33742260219480857</v>
      </c>
      <c r="L52" s="3">
        <f>AVERAGE('6C'!$J51:$J81) + Calibration!$C$11</f>
        <v>399.44395243092498</v>
      </c>
      <c r="M52" s="3">
        <f>'6C'!K81</f>
        <v>501.34531264312898</v>
      </c>
      <c r="N52" s="3">
        <f>'6C'!L81</f>
        <v>640.85298157631598</v>
      </c>
      <c r="O52" s="3">
        <f t="shared" si="3"/>
        <v>0.5771050372801847</v>
      </c>
      <c r="Q52" s="3">
        <f>AVERAGE('5C'!$J195:$J225) + Calibration!$C$11</f>
        <v>402.42968392069878</v>
      </c>
      <c r="R52" s="3">
        <f>'5C'!K225</f>
        <v>665.64750719128938</v>
      </c>
      <c r="S52" s="3">
        <f>'5C'!L225</f>
        <v>621.06551977879224</v>
      </c>
      <c r="T52" s="3">
        <f t="shared" si="4"/>
        <v>1.4906997452737707</v>
      </c>
    </row>
    <row r="53" spans="1:20" x14ac:dyDescent="0.25">
      <c r="A53" s="3">
        <f t="shared" si="5"/>
        <v>6.6666666666666599</v>
      </c>
      <c r="B53" s="3">
        <f>AVERAGE('8C'!$J52:$J82) + Calibration!$C$11</f>
        <v>404.13129350936401</v>
      </c>
      <c r="C53" s="2">
        <f>'8C'!K82</f>
        <v>438.18949573502476</v>
      </c>
      <c r="D53" s="2">
        <f>'8C'!L82</f>
        <v>654.45691257668477</v>
      </c>
      <c r="E53" s="3">
        <f t="shared" si="1"/>
        <v>0.19288417764203758</v>
      </c>
      <c r="G53" s="3">
        <f>AVERAGE('7C'!$J52:$J82) + Calibration!$C$11</f>
        <v>401.47599081989733</v>
      </c>
      <c r="H53" s="3">
        <f>'7C'!K82</f>
        <v>467.03645592941251</v>
      </c>
      <c r="I53" s="3">
        <f>'7C'!L82</f>
        <v>657.79601516720663</v>
      </c>
      <c r="J53" s="3">
        <f t="shared" si="2"/>
        <v>0.37129312682718973</v>
      </c>
      <c r="L53" s="3">
        <f>AVERAGE('6C'!$J52:$J82) + Calibration!$C$11</f>
        <v>399.48748217134198</v>
      </c>
      <c r="M53" s="3">
        <f>'6C'!K82</f>
        <v>490.21919447425762</v>
      </c>
      <c r="N53" s="3">
        <f>'6C'!L82</f>
        <v>645.75865404769741</v>
      </c>
      <c r="O53" s="3">
        <f t="shared" si="3"/>
        <v>0.51384719597489859</v>
      </c>
      <c r="Q53" s="3">
        <f>AVERAGE('5C'!$J196:$J226) + Calibration!$C$11</f>
        <v>402.45144869197645</v>
      </c>
      <c r="R53" s="3">
        <f>'5C'!K226</f>
        <v>697.56929715965248</v>
      </c>
      <c r="S53" s="3">
        <f>'5C'!L226</f>
        <v>625.97119225017354</v>
      </c>
      <c r="T53" s="3">
        <f t="shared" si="4"/>
        <v>1.6713613693410618</v>
      </c>
    </row>
    <row r="54" spans="1:20" x14ac:dyDescent="0.25">
      <c r="A54" s="3">
        <f t="shared" si="5"/>
        <v>6.7499999999999929</v>
      </c>
      <c r="B54" s="3">
        <f>AVERAGE('8C'!$J53:$J83) + Calibration!$C$11</f>
        <v>403.99278982583019</v>
      </c>
      <c r="C54" s="2">
        <f>'8C'!K83</f>
        <v>436.44977797002707</v>
      </c>
      <c r="D54" s="2">
        <f>'8C'!L83</f>
        <v>660.02213028130325</v>
      </c>
      <c r="E54" s="3">
        <f t="shared" si="1"/>
        <v>0.18381591093536714</v>
      </c>
      <c r="G54" s="3">
        <f>AVERAGE('7C'!$J53:$J83) + Calibration!$C$11</f>
        <v>401.71144627067235</v>
      </c>
      <c r="H54" s="3">
        <f>'7C'!K83</f>
        <v>461.12949105553423</v>
      </c>
      <c r="I54" s="3">
        <f>'7C'!L83</f>
        <v>653.79732199716216</v>
      </c>
      <c r="J54" s="3">
        <f t="shared" si="2"/>
        <v>0.33650633199866431</v>
      </c>
      <c r="L54" s="3">
        <f>AVERAGE('6C'!$J53:$J83) + Calibration!$C$11</f>
        <v>399.53101171389744</v>
      </c>
      <c r="M54" s="3">
        <f>'6C'!K83</f>
        <v>482.32982120716446</v>
      </c>
      <c r="N54" s="3">
        <f>'6C'!L83</f>
        <v>647.32517445988174</v>
      </c>
      <c r="O54" s="3">
        <f t="shared" si="3"/>
        <v>0.46892023756954787</v>
      </c>
      <c r="Q54" s="3">
        <f>AVERAGE('5C'!$J197:$J227) + Calibration!$C$11</f>
        <v>402.55829413065601</v>
      </c>
      <c r="R54" s="3">
        <f>'5C'!K227</f>
        <v>684.66299862725384</v>
      </c>
      <c r="S54" s="3">
        <f>'5C'!L227</f>
        <v>626.63078695208583</v>
      </c>
      <c r="T54" s="3">
        <f t="shared" si="4"/>
        <v>1.5976631289944911</v>
      </c>
    </row>
    <row r="55" spans="1:20" x14ac:dyDescent="0.25">
      <c r="A55" s="3">
        <f t="shared" si="5"/>
        <v>6.8333333333333259</v>
      </c>
      <c r="B55" s="3">
        <f>AVERAGE('8C'!$J54:$J84) + Calibration!$C$11</f>
        <v>403.85428614229636</v>
      </c>
      <c r="C55" s="2">
        <f>'8C'!K84</f>
        <v>435.55968981119105</v>
      </c>
      <c r="D55" s="2">
        <f>'8C'!L84</f>
        <v>661.13516310401405</v>
      </c>
      <c r="E55" s="3">
        <f t="shared" si="1"/>
        <v>0.17955941047516491</v>
      </c>
      <c r="G55" s="3">
        <f>AVERAGE('7C'!$J54:$J84) + Calibration!$C$11</f>
        <v>402.07551193140466</v>
      </c>
      <c r="H55" s="3">
        <f>'7C'!K84</f>
        <v>458.49973368196373</v>
      </c>
      <c r="I55" s="3">
        <f>'7C'!L84</f>
        <v>647.9847196931189</v>
      </c>
      <c r="J55" s="3">
        <f t="shared" si="2"/>
        <v>0.31955120647115759</v>
      </c>
      <c r="L55" s="3">
        <f>AVERAGE('6C'!$J54:$J84) + Calibration!$C$11</f>
        <v>399.47758968707313</v>
      </c>
      <c r="M55" s="3">
        <f>'6C'!K84</f>
        <v>488.23673753077952</v>
      </c>
      <c r="N55" s="3">
        <f>'6C'!L84</f>
        <v>662.0008607959752</v>
      </c>
      <c r="O55" s="3">
        <f t="shared" si="3"/>
        <v>0.50267583493124901</v>
      </c>
      <c r="Q55" s="3">
        <f>AVERAGE('5C'!$J198:$J228) + Calibration!$C$11</f>
        <v>402.67503284505051</v>
      </c>
      <c r="R55" s="3">
        <f>'5C'!K228</f>
        <v>625.87675800409954</v>
      </c>
      <c r="S55" s="3">
        <f>'5C'!L228</f>
        <v>630.17603787894211</v>
      </c>
      <c r="T55" s="3">
        <f t="shared" si="4"/>
        <v>1.2640738028488827</v>
      </c>
    </row>
    <row r="56" spans="1:20" x14ac:dyDescent="0.25">
      <c r="A56" s="3">
        <f t="shared" si="5"/>
        <v>6.916666666666659</v>
      </c>
      <c r="B56" s="3">
        <f>AVERAGE('8C'!$J55:$J85) + Calibration!$C$11</f>
        <v>403.70391116106146</v>
      </c>
      <c r="C56" s="2">
        <f>'8C'!K85</f>
        <v>435.80248158578991</v>
      </c>
      <c r="D56" s="2">
        <f>'8C'!L85</f>
        <v>654.20952797726</v>
      </c>
      <c r="E56" s="3">
        <f t="shared" si="1"/>
        <v>0.18178605901852357</v>
      </c>
      <c r="G56" s="3">
        <f>AVERAGE('7C'!$J55:$J85) + Calibration!$C$11</f>
        <v>402.25754416818603</v>
      </c>
      <c r="H56" s="3">
        <f>'7C'!K85</f>
        <v>478.40531732261951</v>
      </c>
      <c r="I56" s="3">
        <f>'7C'!L85</f>
        <v>655.56994539939558</v>
      </c>
      <c r="J56" s="3">
        <f t="shared" si="2"/>
        <v>0.43125296240971445</v>
      </c>
      <c r="L56" s="3">
        <f>AVERAGE('6C'!$J55:$J85) + Calibration!$C$11</f>
        <v>399.17683972460333</v>
      </c>
      <c r="M56" s="3">
        <f>'6C'!K85</f>
        <v>478.85033712690591</v>
      </c>
      <c r="N56" s="3">
        <f>'6C'!L85</f>
        <v>668.01956609006743</v>
      </c>
      <c r="O56" s="3">
        <f t="shared" si="3"/>
        <v>0.45122044095238523</v>
      </c>
      <c r="Q56" s="3">
        <f>AVERAGE('5C'!$J199:$J229) + Calibration!$C$11</f>
        <v>402.79177175730661</v>
      </c>
      <c r="R56" s="3">
        <f>'5C'!K229</f>
        <v>613.01092611608578</v>
      </c>
      <c r="S56" s="3">
        <f>'5C'!L229</f>
        <v>633.30903335702544</v>
      </c>
      <c r="T56" s="3">
        <f t="shared" si="4"/>
        <v>1.1905487096599394</v>
      </c>
    </row>
    <row r="57" spans="1:20" x14ac:dyDescent="0.25">
      <c r="A57" s="3">
        <f t="shared" si="5"/>
        <v>6.999999999999992</v>
      </c>
      <c r="B57" s="3">
        <f>AVERAGE('8C'!$J56:$J86) + Calibration!$C$11</f>
        <v>403.32995341178344</v>
      </c>
      <c r="C57" s="2">
        <f>'8C'!K86</f>
        <v>434.46732102654897</v>
      </c>
      <c r="D57" s="2">
        <f>'8C'!L86</f>
        <v>655.32261026864592</v>
      </c>
      <c r="E57" s="3">
        <f t="shared" si="1"/>
        <v>0.17634241251250735</v>
      </c>
      <c r="G57" s="3">
        <f>AVERAGE('7C'!$J56:$J86) + Calibration!$C$11</f>
        <v>402.33273116414966</v>
      </c>
      <c r="H57" s="3">
        <f>'7C'!K86</f>
        <v>467.92654813410383</v>
      </c>
      <c r="I57" s="3">
        <f>'7C'!L86</f>
        <v>648.89164952578074</v>
      </c>
      <c r="J57" s="3">
        <f t="shared" si="2"/>
        <v>0.37148201073042636</v>
      </c>
      <c r="L57" s="3">
        <f>AVERAGE('6C'!$J56:$J86) + Calibration!$C$11</f>
        <v>399.12341651060962</v>
      </c>
      <c r="M57" s="3">
        <f>'6C'!K86</f>
        <v>491.71616901491961</v>
      </c>
      <c r="N57" s="3">
        <f>'6C'!L86</f>
        <v>669.7921936146904</v>
      </c>
      <c r="O57" s="3">
        <f t="shared" si="3"/>
        <v>0.52438695395819768</v>
      </c>
      <c r="Q57" s="3">
        <f>AVERAGE('5C'!$J200:$J230) + Calibration!$C$11</f>
        <v>402.77198579946111</v>
      </c>
      <c r="R57" s="3">
        <f>'5C'!K230</f>
        <v>627.21187001307715</v>
      </c>
      <c r="S57" s="3">
        <f>'5C'!L230</f>
        <v>635.98859071431025</v>
      </c>
      <c r="T57" s="3">
        <f t="shared" si="4"/>
        <v>1.2710859548540834</v>
      </c>
    </row>
    <row r="58" spans="1:20" x14ac:dyDescent="0.25">
      <c r="A58" s="3">
        <f t="shared" si="5"/>
        <v>7.083333333333325</v>
      </c>
      <c r="B58" s="3">
        <f>AVERAGE('8C'!$J57:$J87) + Calibration!$C$11</f>
        <v>403.16968614414128</v>
      </c>
      <c r="C58" s="2">
        <f>'8C'!K87</f>
        <v>440.37428185457202</v>
      </c>
      <c r="D58" s="2">
        <f>'8C'!L87</f>
        <v>657.79601516720663</v>
      </c>
      <c r="E58" s="3">
        <f t="shared" si="1"/>
        <v>0.21070336597814038</v>
      </c>
      <c r="G58" s="3">
        <f>AVERAGE('7C'!$J57:$J87) + Calibration!$C$11</f>
        <v>402.39604666455057</v>
      </c>
      <c r="H58" s="3">
        <f>'7C'!K87</f>
        <v>466.18683036910608</v>
      </c>
      <c r="I58" s="3">
        <f>'7C'!L87</f>
        <v>648.43820728259254</v>
      </c>
      <c r="J58" s="3">
        <f t="shared" si="2"/>
        <v>0.36127076744889963</v>
      </c>
      <c r="L58" s="3">
        <f>AVERAGE('6C'!$J57:$J87) + Calibration!$C$11</f>
        <v>398.83453903301034</v>
      </c>
      <c r="M58" s="3">
        <f>'6C'!K87</f>
        <v>492.60626121961093</v>
      </c>
      <c r="N58" s="3">
        <f>'6C'!L87</f>
        <v>667.81341363134334</v>
      </c>
      <c r="O58" s="3">
        <f t="shared" si="3"/>
        <v>0.53106389468826887</v>
      </c>
      <c r="Q58" s="3">
        <f>AVERAGE('5C'!$J201:$J231) + Calibration!$C$11</f>
        <v>402.53653034868597</v>
      </c>
      <c r="R58" s="3">
        <f>'5C'!K231</f>
        <v>630.24628573878613</v>
      </c>
      <c r="S58" s="3">
        <f>'5C'!L231</f>
        <v>634.17473104898659</v>
      </c>
      <c r="T58" s="3">
        <f t="shared" si="4"/>
        <v>1.2896044429613724</v>
      </c>
    </row>
    <row r="59" spans="1:20" x14ac:dyDescent="0.25">
      <c r="A59" s="3">
        <f t="shared" si="5"/>
        <v>7.1666666666666581</v>
      </c>
      <c r="B59" s="3">
        <f>AVERAGE('8C'!$J58:$J88) + Calibration!$C$11</f>
        <v>403.1380277014253</v>
      </c>
      <c r="C59" s="2">
        <f>'8C'!K88</f>
        <v>436.89485037043193</v>
      </c>
      <c r="D59" s="2">
        <f>'8C'!L88</f>
        <v>669.37993404352778</v>
      </c>
      <c r="E59" s="3">
        <f t="shared" si="1"/>
        <v>0.19117735390665103</v>
      </c>
      <c r="G59" s="3">
        <f>AVERAGE('7C'!$J58:$J88) + Calibration!$C$11</f>
        <v>402.41583242453447</v>
      </c>
      <c r="H59" s="3">
        <f>'7C'!K88</f>
        <v>459.18749671058583</v>
      </c>
      <c r="I59" s="3">
        <f>'7C'!L88</f>
        <v>647.11902200115776</v>
      </c>
      <c r="J59" s="3">
        <f t="shared" si="2"/>
        <v>0.32151890186776905</v>
      </c>
      <c r="L59" s="3">
        <f>AVERAGE('6C'!$J58:$J88) + Calibration!$C$11</f>
        <v>398.56742533738088</v>
      </c>
      <c r="M59" s="3">
        <f>'6C'!K88</f>
        <v>490.21919447425762</v>
      </c>
      <c r="N59" s="3">
        <f>'6C'!L88</f>
        <v>656.88908533454492</v>
      </c>
      <c r="O59" s="3">
        <f t="shared" si="3"/>
        <v>0.51905781762270875</v>
      </c>
      <c r="Q59" s="3">
        <f>AVERAGE('5C'!$J202:$J232) + Calibration!$C$11</f>
        <v>402.34460463832789</v>
      </c>
      <c r="R59" s="3">
        <f>'5C'!K232</f>
        <v>574.53482633934402</v>
      </c>
      <c r="S59" s="3">
        <f>'5C'!L232</f>
        <v>638.42081294084551</v>
      </c>
      <c r="T59" s="3">
        <f t="shared" si="4"/>
        <v>0.97517681910341303</v>
      </c>
    </row>
    <row r="60" spans="1:20" x14ac:dyDescent="0.25">
      <c r="A60" s="3">
        <f t="shared" si="5"/>
        <v>7.2499999999999911</v>
      </c>
      <c r="B60" s="3">
        <f>AVERAGE('8C'!$J59:$J89) + Calibration!$C$11</f>
        <v>403.1380277014253</v>
      </c>
      <c r="C60" s="2">
        <f>'8C'!K89</f>
        <v>434.71006425088467</v>
      </c>
      <c r="D60" s="2">
        <f>'8C'!L89</f>
        <v>668.6791607919796</v>
      </c>
      <c r="E60" s="3">
        <f t="shared" si="1"/>
        <v>0.17880410322241194</v>
      </c>
      <c r="G60" s="3">
        <f>AVERAGE('7C'!$J59:$J89) + Calibration!$C$11</f>
        <v>402.39406745539509</v>
      </c>
      <c r="H60" s="3">
        <f>'7C'!K89</f>
        <v>460.68447125124783</v>
      </c>
      <c r="I60" s="3">
        <f>'7C'!L89</f>
        <v>637.9673212289822</v>
      </c>
      <c r="J60" s="3">
        <f t="shared" si="2"/>
        <v>0.33012008461545372</v>
      </c>
      <c r="L60" s="3">
        <f>AVERAGE('6C'!$J59:$J89) + Calibration!$C$11</f>
        <v>398.1717014317943</v>
      </c>
      <c r="M60" s="3">
        <f>'6C'!K89</f>
        <v>491.06882408041929</v>
      </c>
      <c r="N60" s="3">
        <f>'6C'!L89</f>
        <v>658.24950275668027</v>
      </c>
      <c r="O60" s="3">
        <f t="shared" si="3"/>
        <v>0.52611071449599711</v>
      </c>
      <c r="Q60" s="3">
        <f>AVERAGE('5C'!$J203:$J233) + Calibration!$C$11</f>
        <v>401.88358622104664</v>
      </c>
      <c r="R60" s="3">
        <f>'5C'!K233</f>
        <v>618.02779878527281</v>
      </c>
      <c r="S60" s="3">
        <f>'5C'!L233</f>
        <v>636.40085028547287</v>
      </c>
      <c r="T60" s="3">
        <f t="shared" si="4"/>
        <v>1.2241045025308204</v>
      </c>
    </row>
    <row r="61" spans="1:20" x14ac:dyDescent="0.25">
      <c r="A61" s="3">
        <f t="shared" si="5"/>
        <v>7.3333333333333242</v>
      </c>
      <c r="B61" s="3">
        <f>AVERAGE('8C'!$J60:$J90) + Calibration!$C$11</f>
        <v>402.98765272019045</v>
      </c>
      <c r="C61" s="2">
        <f>'8C'!K90</f>
        <v>432.97034648588698</v>
      </c>
      <c r="D61" s="2">
        <f>'8C'!L90</f>
        <v>669.58603703357664</v>
      </c>
      <c r="E61" s="3">
        <f t="shared" si="1"/>
        <v>0.16980306805895196</v>
      </c>
      <c r="G61" s="3">
        <f>AVERAGE('7C'!$J60:$J90) + Calibration!$C$11</f>
        <v>402.42572471094167</v>
      </c>
      <c r="H61" s="3">
        <f>'7C'!K90</f>
        <v>475.3304875486441</v>
      </c>
      <c r="I61" s="3">
        <f>'7C'!L90</f>
        <v>638.87425106164403</v>
      </c>
      <c r="J61" s="3">
        <f t="shared" si="2"/>
        <v>0.41288659727150945</v>
      </c>
      <c r="L61" s="3">
        <f>AVERAGE('6C'!$J60:$J90) + Calibration!$C$11</f>
        <v>397.62560373214205</v>
      </c>
      <c r="M61" s="3">
        <f>'6C'!K90</f>
        <v>525.82274510283003</v>
      </c>
      <c r="N61" s="3">
        <f>'6C'!L90</f>
        <v>660.68172498321553</v>
      </c>
      <c r="O61" s="3">
        <f t="shared" si="3"/>
        <v>0.72602775758712146</v>
      </c>
      <c r="Q61" s="3">
        <f>AVERAGE('5C'!$J204:$J234) + Calibration!$C$11</f>
        <v>401.41267670452743</v>
      </c>
      <c r="R61" s="3">
        <f>'5C'!K234</f>
        <v>615.8430126657255</v>
      </c>
      <c r="S61" s="3">
        <f>'5C'!L234</f>
        <v>629.51644729941961</v>
      </c>
      <c r="T61" s="3">
        <f t="shared" si="4"/>
        <v>1.2143981863558013</v>
      </c>
    </row>
    <row r="62" spans="1:20" x14ac:dyDescent="0.25">
      <c r="A62" s="3">
        <f t="shared" si="5"/>
        <v>7.4166666666666572</v>
      </c>
      <c r="B62" s="3">
        <f>AVERAGE('8C'!$J61:$J91) + Calibration!$C$11</f>
        <v>402.57016523049543</v>
      </c>
      <c r="C62" s="2">
        <f>'8C'!K91</f>
        <v>433.81997204619341</v>
      </c>
      <c r="D62" s="2">
        <f>'8C'!L91</f>
        <v>664.22697591007181</v>
      </c>
      <c r="E62" s="3">
        <f t="shared" si="1"/>
        <v>0.17697919723364103</v>
      </c>
      <c r="G62" s="3">
        <f>AVERAGE('7C'!$J61:$J91) + Calibration!$C$11</f>
        <v>402.41583222667288</v>
      </c>
      <c r="H62" s="3">
        <f>'7C'!K91</f>
        <v>454.57522979741879</v>
      </c>
      <c r="I62" s="3">
        <f>'7C'!L91</f>
        <v>639.5338457635562</v>
      </c>
      <c r="J62" s="3">
        <f t="shared" si="2"/>
        <v>0.29539793204813625</v>
      </c>
      <c r="L62" s="3">
        <f>AVERAGE('6C'!$J61:$J91) + Calibration!$C$11</f>
        <v>397.16458650203009</v>
      </c>
      <c r="M62" s="3">
        <f>'6C'!K91</f>
        <v>534.76407715215419</v>
      </c>
      <c r="N62" s="3">
        <f>'6C'!L91</f>
        <v>661.34126609406303</v>
      </c>
      <c r="O62" s="3">
        <f t="shared" si="3"/>
        <v>0.77927673404956177</v>
      </c>
      <c r="Q62" s="3">
        <f>AVERAGE('5C'!$J205:$J235) + Calibration!$C$11</f>
        <v>401.15545648247462</v>
      </c>
      <c r="R62" s="3">
        <f>'5C'!K235</f>
        <v>597.27254103404732</v>
      </c>
      <c r="S62" s="3">
        <f>'5C'!L235</f>
        <v>631.74251294484111</v>
      </c>
      <c r="T62" s="3">
        <f t="shared" si="4"/>
        <v>1.1106834801392742</v>
      </c>
    </row>
    <row r="63" spans="1:20" x14ac:dyDescent="0.25">
      <c r="A63" s="3">
        <f t="shared" si="5"/>
        <v>7.4999999999999902</v>
      </c>
      <c r="B63" s="3">
        <f>AVERAGE('8C'!$J62:$J92) + Calibration!$C$11</f>
        <v>402.1645490385016</v>
      </c>
      <c r="C63" s="2">
        <f>'8C'!K92</f>
        <v>434.91238938109859</v>
      </c>
      <c r="D63" s="2">
        <f>'8C'!L92</f>
        <v>667.35997138815515</v>
      </c>
      <c r="E63" s="3">
        <f t="shared" si="1"/>
        <v>0.1854631143529778</v>
      </c>
      <c r="G63" s="3">
        <f>AVERAGE('7C'!$J62:$J92) + Calibration!$C$11</f>
        <v>402.14871952035128</v>
      </c>
      <c r="H63" s="3">
        <f>'7C'!K92</f>
        <v>459.38977733639177</v>
      </c>
      <c r="I63" s="3">
        <f>'7C'!L92</f>
        <v>640.64687858626701</v>
      </c>
      <c r="J63" s="3">
        <f t="shared" si="2"/>
        <v>0.32417725078538256</v>
      </c>
      <c r="L63" s="3">
        <f>AVERAGE('6C'!$J62:$J92) + Calibration!$C$11</f>
        <v>396.79062756558284</v>
      </c>
      <c r="M63" s="3">
        <f>'6C'!K92</f>
        <v>501.14303201732287</v>
      </c>
      <c r="N63" s="3">
        <f>'6C'!L92</f>
        <v>662.45434838544884</v>
      </c>
      <c r="O63" s="3">
        <f t="shared" si="3"/>
        <v>0.59098620603286067</v>
      </c>
      <c r="Q63" s="3">
        <f>AVERAGE('5C'!$J206:$J236) + Calibration!$C$11</f>
        <v>400.81315579088158</v>
      </c>
      <c r="R63" s="3">
        <f>'5C'!K236</f>
        <v>610.38111614639683</v>
      </c>
      <c r="S63" s="3">
        <f>'5C'!L236</f>
        <v>633.06169822627589</v>
      </c>
      <c r="T63" s="3">
        <f t="shared" si="4"/>
        <v>1.1868607575192844</v>
      </c>
    </row>
    <row r="64" spans="1:20" x14ac:dyDescent="0.25">
      <c r="A64" s="3">
        <f t="shared" si="5"/>
        <v>7.5833333333333233</v>
      </c>
      <c r="B64" s="3">
        <f>AVERAGE('8C'!$J63:$J93) + Calibration!$C$11</f>
        <v>401.66197989209707</v>
      </c>
      <c r="C64" s="2">
        <f>'8C'!K93</f>
        <v>432.97034648588698</v>
      </c>
      <c r="D64" s="2">
        <f>'8C'!L93</f>
        <v>662.90779062863703</v>
      </c>
      <c r="E64" s="3">
        <f t="shared" si="1"/>
        <v>0.17731084288438101</v>
      </c>
      <c r="G64" s="3">
        <f>AVERAGE('7C'!$J63:$J93) + Calibration!$C$11</f>
        <v>401.94492132512283</v>
      </c>
      <c r="H64" s="3">
        <f>'7C'!K93</f>
        <v>443.00409182426102</v>
      </c>
      <c r="I64" s="3">
        <f>'7C'!L93</f>
        <v>640.19343634307882</v>
      </c>
      <c r="J64" s="3">
        <f t="shared" si="2"/>
        <v>0.23253324658526756</v>
      </c>
      <c r="L64" s="3">
        <f>AVERAGE('6C'!$J63:$J93) + Calibration!$C$11</f>
        <v>396.30982437762543</v>
      </c>
      <c r="M64" s="3">
        <f>'6C'!K93</f>
        <v>509.88208344084092</v>
      </c>
      <c r="N64" s="3">
        <f>'6C'!L93</f>
        <v>667.15386839810617</v>
      </c>
      <c r="O64" s="3">
        <f t="shared" si="3"/>
        <v>0.64320164779137201</v>
      </c>
      <c r="Q64" s="3">
        <f>AVERAGE('5C'!$J207:$J237) + Calibration!$C$11</f>
        <v>400.51240582841177</v>
      </c>
      <c r="R64" s="3">
        <f>'5C'!K237</f>
        <v>653.83358148938794</v>
      </c>
      <c r="S64" s="3">
        <f>'5C'!L237</f>
        <v>633.96862805893772</v>
      </c>
      <c r="T64" s="3">
        <f t="shared" si="4"/>
        <v>1.4346513748123588</v>
      </c>
    </row>
    <row r="65" spans="1:20" x14ac:dyDescent="0.25">
      <c r="A65" s="3">
        <f t="shared" si="5"/>
        <v>7.6666666666666563</v>
      </c>
      <c r="B65" s="3">
        <f>AVERAGE('8C'!$J64:$J94) + Calibration!$C$11</f>
        <v>401.19106899054691</v>
      </c>
      <c r="C65" s="2">
        <f>'8C'!K94</f>
        <v>431.43295385110326</v>
      </c>
      <c r="D65" s="2">
        <f>'8C'!L94</f>
        <v>662.24819592672475</v>
      </c>
      <c r="E65" s="3">
        <f t="shared" si="1"/>
        <v>0.17127096295407682</v>
      </c>
      <c r="G65" s="3">
        <f>AVERAGE('7C'!$J64:$J94) + Calibration!$C$11</f>
        <v>401.85984085558266</v>
      </c>
      <c r="H65" s="3">
        <f>'7C'!K94</f>
        <v>458.74247690629937</v>
      </c>
      <c r="I65" s="3">
        <f>'7C'!L94</f>
        <v>640.64687858626701</v>
      </c>
      <c r="J65" s="3">
        <f t="shared" si="2"/>
        <v>0.32214737595536591</v>
      </c>
      <c r="L65" s="3">
        <f>AVERAGE('6C'!$J64:$J94) + Calibration!$C$11</f>
        <v>395.88244321649233</v>
      </c>
      <c r="M65" s="3">
        <f>'6C'!K94</f>
        <v>514.25161117552761</v>
      </c>
      <c r="N65" s="3">
        <f>'6C'!L94</f>
        <v>666.45304155549343</v>
      </c>
      <c r="O65" s="3">
        <f t="shared" si="3"/>
        <v>0.67036831447164846</v>
      </c>
      <c r="Q65" s="3">
        <f>AVERAGE('5C'!$J208:$J238) + Calibration!$C$11</f>
        <v>400.17010513681879</v>
      </c>
      <c r="R65" s="3">
        <f>'5C'!K238</f>
        <v>643.15253572092161</v>
      </c>
      <c r="S65" s="3">
        <f>'5C'!L238</f>
        <v>633.30903335702544</v>
      </c>
      <c r="T65" s="3">
        <f t="shared" si="4"/>
        <v>1.3760992431176069</v>
      </c>
    </row>
    <row r="66" spans="1:20" x14ac:dyDescent="0.25">
      <c r="A66" s="3">
        <f t="shared" si="5"/>
        <v>7.7499999999999893</v>
      </c>
      <c r="B66" s="3">
        <f>AVERAGE('8C'!$J65:$J95) + Calibration!$C$11</f>
        <v>400.61331284817885</v>
      </c>
      <c r="C66" s="2">
        <f>'8C'!K95</f>
        <v>433.37494819605172</v>
      </c>
      <c r="D66" s="2">
        <f>'8C'!L95</f>
        <v>662.90779062863703</v>
      </c>
      <c r="E66" s="3">
        <f t="shared" si="1"/>
        <v>0.18554124056265192</v>
      </c>
      <c r="G66" s="3">
        <f>AVERAGE('7C'!$J65:$J95) + Calibration!$C$11</f>
        <v>401.89149929829858</v>
      </c>
      <c r="H66" s="3">
        <f>'7C'!K95</f>
        <v>453.72560423711241</v>
      </c>
      <c r="I66" s="3">
        <f>'7C'!L95</f>
        <v>641.10036617574065</v>
      </c>
      <c r="J66" s="3">
        <f t="shared" si="2"/>
        <v>0.29355567973582952</v>
      </c>
      <c r="L66" s="3">
        <f>AVERAGE('6C'!$J65:$J95) + Calibration!$C$11</f>
        <v>395.47682702449839</v>
      </c>
      <c r="M66" s="3">
        <f>'6C'!K95</f>
        <v>527.1173945132781</v>
      </c>
      <c r="N66" s="3">
        <f>'6C'!L95</f>
        <v>670.90522643740121</v>
      </c>
      <c r="O66" s="3">
        <f t="shared" si="3"/>
        <v>0.74552915142636589</v>
      </c>
      <c r="Q66" s="3">
        <f>AVERAGE('5C'!$J209:$J239) + Calibration!$C$11</f>
        <v>399.89112014348819</v>
      </c>
      <c r="R66" s="3">
        <f>'5C'!K239</f>
        <v>612.12083391139447</v>
      </c>
      <c r="S66" s="3">
        <f>'5C'!L239</f>
        <v>633.51514046946409</v>
      </c>
      <c r="T66" s="3">
        <f t="shared" si="4"/>
        <v>1.2019352501373388</v>
      </c>
    </row>
    <row r="67" spans="1:20" x14ac:dyDescent="0.25">
      <c r="A67" s="3">
        <f t="shared" si="5"/>
        <v>7.8333333333333224</v>
      </c>
      <c r="B67" s="3">
        <f>AVERAGE('8C'!$J66:$J96) + Calibration!$C$11</f>
        <v>400.00389964812581</v>
      </c>
      <c r="C67" s="2">
        <f>'8C'!K96</f>
        <v>434.26504040074298</v>
      </c>
      <c r="D67" s="2">
        <f>'8C'!L96</f>
        <v>667.56607850059379</v>
      </c>
      <c r="E67" s="3">
        <f t="shared" si="1"/>
        <v>0.19403349346982318</v>
      </c>
      <c r="G67" s="3">
        <f>AVERAGE('7C'!$J66:$J96) + Calibration!$C$11</f>
        <v>402.01021702398691</v>
      </c>
      <c r="H67" s="3">
        <f>'7C'!K96</f>
        <v>439.9292135000224</v>
      </c>
      <c r="I67" s="3">
        <f>'7C'!L96</f>
        <v>640.44077147382848</v>
      </c>
      <c r="J67" s="3">
        <f t="shared" si="2"/>
        <v>0.21474928135756968</v>
      </c>
      <c r="L67" s="3">
        <f>AVERAGE('6C'!$J66:$J96) + Calibration!$C$11</f>
        <v>394.94260062254733</v>
      </c>
      <c r="M67" s="3">
        <f>'6C'!K96</f>
        <v>526.02502572863614</v>
      </c>
      <c r="N67" s="3">
        <f>'6C'!L96</f>
        <v>672.26559439086157</v>
      </c>
      <c r="O67" s="3">
        <f t="shared" si="3"/>
        <v>0.74236818497901214</v>
      </c>
      <c r="Q67" s="3">
        <f>AVERAGE('5C'!$J210:$J240) + Calibration!$C$11</f>
        <v>399.73085168867675</v>
      </c>
      <c r="R67" s="3">
        <f>'5C'!K240</f>
        <v>584.16396592169804</v>
      </c>
      <c r="S67" s="3">
        <f>'5C'!L240</f>
        <v>634.17473104898659</v>
      </c>
      <c r="T67" s="3">
        <f t="shared" si="4"/>
        <v>1.0445128410798297</v>
      </c>
    </row>
    <row r="68" spans="1:20" x14ac:dyDescent="0.25">
      <c r="A68" s="3">
        <f t="shared" si="5"/>
        <v>7.9166666666666554</v>
      </c>
      <c r="B68" s="3">
        <f>AVERAGE('8C'!$J67:$J97) + Calibration!$C$11</f>
        <v>399.44790827703554</v>
      </c>
      <c r="C68" s="2">
        <f>'8C'!K97</f>
        <v>434.26504040074298</v>
      </c>
      <c r="D68" s="2">
        <f>'8C'!L97</f>
        <v>671.81215627006293</v>
      </c>
      <c r="E68" s="3">
        <f t="shared" ref="E68:E92" si="6">(C68-B68)/(7*35314.6667/1400)</f>
        <v>0.19718227794406698</v>
      </c>
      <c r="G68" s="3">
        <f>AVERAGE('7C'!$J67:$J97) + Calibration!$C$11</f>
        <v>402.17048547879847</v>
      </c>
      <c r="H68" s="3">
        <f>'7C'!K97</f>
        <v>436.44977797002707</v>
      </c>
      <c r="I68" s="3">
        <f>'7C'!L97</f>
        <v>658.24950275668027</v>
      </c>
      <c r="J68" s="3">
        <f t="shared" ref="J68:J92" si="7">(H68-G68)/(7*35314.6667/1400)</f>
        <v>0.19413629346941336</v>
      </c>
      <c r="L68" s="3">
        <f>AVERAGE('6C'!$J67:$J97) + Calibration!$C$11</f>
        <v>394.35495100660262</v>
      </c>
      <c r="M68" s="3">
        <f>'6C'!K97</f>
        <v>508.78966610593568</v>
      </c>
      <c r="N68" s="3">
        <f>'6C'!L97</f>
        <v>675.39863933762001</v>
      </c>
      <c r="O68" s="3">
        <f t="shared" ref="O68:O92" si="8">(M68-L68)/(7*35314.6667/1400)</f>
        <v>0.64808605484776127</v>
      </c>
      <c r="Q68" s="3">
        <f>AVERAGE('5C'!$J211:$J241) + Calibration!$C$11</f>
        <v>399.2935768561054</v>
      </c>
      <c r="R68" s="3">
        <f>'5C'!K241</f>
        <v>572.14780814425387</v>
      </c>
      <c r="S68" s="3">
        <f>'5C'!L241</f>
        <v>637.10162353702106</v>
      </c>
      <c r="T68" s="3">
        <f t="shared" ref="T68:T92" si="9">(R68-Q68)/(7*35314.6667/1400)</f>
        <v>0.97893735062859</v>
      </c>
    </row>
    <row r="69" spans="1:20" x14ac:dyDescent="0.25">
      <c r="A69" s="3">
        <f t="shared" ref="A69:A92" si="10">1/12+A68</f>
        <v>7.9999999999999885</v>
      </c>
      <c r="B69" s="3">
        <f>AVERAGE('8C'!$J68:$J98) + Calibration!$C$11</f>
        <v>398.92555317278556</v>
      </c>
      <c r="C69" s="2">
        <f>'8C'!K98</f>
        <v>437.987219155074</v>
      </c>
      <c r="D69" s="2">
        <f>'8C'!L98</f>
        <v>672.92518909277362</v>
      </c>
      <c r="E69" s="3">
        <f t="shared" si="6"/>
        <v>0.22122064078429171</v>
      </c>
      <c r="G69" s="3">
        <f>AVERAGE('7C'!$J68:$J98) + Calibration!$C$11</f>
        <v>402.52465865526193</v>
      </c>
      <c r="H69" s="3">
        <f>'7C'!K98</f>
        <v>439.07958793971602</v>
      </c>
      <c r="I69" s="3">
        <f>'7C'!L98</f>
        <v>657.54868003645697</v>
      </c>
      <c r="J69" s="3">
        <f t="shared" si="7"/>
        <v>0.20702406507183083</v>
      </c>
      <c r="L69" s="3">
        <f>AVERAGE('6C'!$J68:$J98) + Calibration!$C$11</f>
        <v>393.74553780654958</v>
      </c>
      <c r="M69" s="3">
        <f>'6C'!K98</f>
        <v>512.26915018619422</v>
      </c>
      <c r="N69" s="3">
        <f>'6C'!L98</f>
        <v>682.28304232367338</v>
      </c>
      <c r="O69" s="3">
        <f t="shared" si="8"/>
        <v>0.67124299026525791</v>
      </c>
      <c r="Q69" s="3">
        <f>AVERAGE('5C'!$J212:$J242) + Calibration!$C$11</f>
        <v>398.84443092369452</v>
      </c>
      <c r="R69" s="3">
        <f>'5C'!K242</f>
        <v>597.71761343445235</v>
      </c>
      <c r="S69" s="3">
        <f>'5C'!L242</f>
        <v>640.64687858626701</v>
      </c>
      <c r="T69" s="3">
        <f t="shared" si="9"/>
        <v>1.1262922807693259</v>
      </c>
    </row>
    <row r="70" spans="1:20" x14ac:dyDescent="0.25">
      <c r="A70" s="3">
        <f t="shared" si="10"/>
        <v>8.0833333333333215</v>
      </c>
      <c r="B70" s="3">
        <f>AVERAGE('8C'!$J69:$J99) + Calibration!$C$11</f>
        <v>398.4447487976588</v>
      </c>
      <c r="C70" s="2">
        <f>'8C'!K99</f>
        <v>432.97034648588698</v>
      </c>
      <c r="D70" s="2">
        <f>'8C'!L99</f>
        <v>666.04078610672036</v>
      </c>
      <c r="E70" s="3">
        <f t="shared" si="6"/>
        <v>0.19553121076591201</v>
      </c>
      <c r="G70" s="3">
        <f>AVERAGE('7C'!$J69:$J99) + Calibration!$C$11</f>
        <v>402.76011410603701</v>
      </c>
      <c r="H70" s="3">
        <f>'7C'!K99</f>
        <v>438.18949573502476</v>
      </c>
      <c r="I70" s="3">
        <f>'7C'!L99</f>
        <v>657.79601516720663</v>
      </c>
      <c r="J70" s="3">
        <f t="shared" si="7"/>
        <v>0.200649673009587</v>
      </c>
      <c r="L70" s="3">
        <f>AVERAGE('6C'!$J69:$J99) + Calibration!$C$11</f>
        <v>392.94221988484452</v>
      </c>
      <c r="M70" s="3">
        <f>'6C'!K99</f>
        <v>509.63934021650527</v>
      </c>
      <c r="N70" s="3">
        <f>'6C'!L99</f>
        <v>685.16870267100705</v>
      </c>
      <c r="O70" s="3">
        <f t="shared" si="8"/>
        <v>0.66089889123411005</v>
      </c>
      <c r="Q70" s="3">
        <f>AVERAGE('5C'!$J213:$J243) + Calibration!$C$11</f>
        <v>398.35175525086657</v>
      </c>
      <c r="R70" s="3">
        <f>'5C'!K243</f>
        <v>590.27320737552702</v>
      </c>
      <c r="S70" s="3">
        <f>'5C'!L243</f>
        <v>639.98728388435472</v>
      </c>
      <c r="T70" s="3">
        <f t="shared" si="9"/>
        <v>1.0869220641669566</v>
      </c>
    </row>
    <row r="71" spans="1:20" x14ac:dyDescent="0.25">
      <c r="A71" s="3">
        <f t="shared" si="10"/>
        <v>8.1666666666666554</v>
      </c>
      <c r="B71" s="3">
        <f>AVERAGE('8C'!$J70:$J100) + Calibration!$C$11</f>
        <v>398.02924012139601</v>
      </c>
      <c r="C71" s="2">
        <f>'8C'!K100</f>
        <v>432.08025428119572</v>
      </c>
      <c r="D71" s="2">
        <f>'8C'!L100</f>
        <v>662.0008607959752</v>
      </c>
      <c r="E71" s="3">
        <f t="shared" si="6"/>
        <v>0.19284346897035673</v>
      </c>
      <c r="G71" s="3">
        <f>AVERAGE('7C'!$J70:$J100) + Calibration!$C$11</f>
        <v>402.93225385854953</v>
      </c>
      <c r="H71" s="3">
        <f>'7C'!K100</f>
        <v>436.24750139007637</v>
      </c>
      <c r="I71" s="3">
        <f>'7C'!L100</f>
        <v>653.5499868664125</v>
      </c>
      <c r="J71" s="3">
        <f t="shared" si="7"/>
        <v>0.18867655081975804</v>
      </c>
      <c r="L71" s="3">
        <f>AVERAGE('6C'!$J70:$J100) + Calibration!$C$11</f>
        <v>392.1606667344173</v>
      </c>
      <c r="M71" s="3">
        <f>'6C'!K100</f>
        <v>516.63862532476242</v>
      </c>
      <c r="N71" s="3">
        <f>'6C'!L100</f>
        <v>684.05566984829625</v>
      </c>
      <c r="O71" s="3">
        <f t="shared" si="8"/>
        <v>0.70496465192658941</v>
      </c>
      <c r="Q71" s="3">
        <f>AVERAGE('5C'!$J214:$J244) + Calibration!$C$11</f>
        <v>397.73244837937534</v>
      </c>
      <c r="R71" s="3">
        <f>'5C'!K244</f>
        <v>623.04462290419656</v>
      </c>
      <c r="S71" s="3">
        <f>'5C'!L244</f>
        <v>636.85428840627151</v>
      </c>
      <c r="T71" s="3">
        <f t="shared" si="9"/>
        <v>1.2760260570423063</v>
      </c>
    </row>
    <row r="72" spans="1:20" x14ac:dyDescent="0.25">
      <c r="A72" s="3">
        <f t="shared" si="10"/>
        <v>8.2499999999999893</v>
      </c>
      <c r="B72" s="3">
        <f>AVERAGE('8C'!$J71:$J101) + Calibration!$C$11</f>
        <v>397.45148417688949</v>
      </c>
      <c r="C72" s="2">
        <f>'8C'!K101</f>
        <v>431.19016207650441</v>
      </c>
      <c r="D72" s="2">
        <f>'8C'!L101</f>
        <v>656.22954010130775</v>
      </c>
      <c r="E72" s="3">
        <f t="shared" si="6"/>
        <v>0.19107459337632604</v>
      </c>
      <c r="G72" s="3">
        <f>AVERAGE('7C'!$J71:$J101) + Calibration!$C$11</f>
        <v>403.02920681296018</v>
      </c>
      <c r="H72" s="3">
        <f>'7C'!K101</f>
        <v>437.09712695038274</v>
      </c>
      <c r="I72" s="3">
        <f>'7C'!L101</f>
        <v>646.21209216849593</v>
      </c>
      <c r="J72" s="3">
        <f t="shared" si="7"/>
        <v>0.19293921376538184</v>
      </c>
      <c r="L72" s="3">
        <f>AVERAGE('6C'!$J71:$J101) + Calibration!$C$11</f>
        <v>391.72339209970755</v>
      </c>
      <c r="M72" s="3">
        <f>'6C'!K101</f>
        <v>497.86587711313359</v>
      </c>
      <c r="N72" s="3">
        <f>'6C'!L101</f>
        <v>683.1899721563351</v>
      </c>
      <c r="O72" s="3">
        <f t="shared" si="8"/>
        <v>0.6011240933695462</v>
      </c>
      <c r="Q72" s="3">
        <f>AVERAGE('5C'!$J215:$J245) + Calibration!$C$11</f>
        <v>397.38025401634417</v>
      </c>
      <c r="R72" s="3">
        <f>'5C'!K245</f>
        <v>559.03923303190447</v>
      </c>
      <c r="S72" s="3">
        <f>'5C'!L245</f>
        <v>635.08166088164842</v>
      </c>
      <c r="T72" s="3">
        <f t="shared" si="9"/>
        <v>0.91553450235768641</v>
      </c>
    </row>
    <row r="73" spans="1:20" x14ac:dyDescent="0.25">
      <c r="A73" s="3">
        <f t="shared" si="10"/>
        <v>8.3333333333333233</v>
      </c>
      <c r="B73" s="3">
        <f>AVERAGE('8C'!$J72:$J102) + Calibration!$C$11</f>
        <v>397.04586778703407</v>
      </c>
      <c r="C73" s="2">
        <f>'8C'!K102</f>
        <v>428.15579894691388</v>
      </c>
      <c r="D73" s="2">
        <f>'8C'!L102</f>
        <v>649.75734721774188</v>
      </c>
      <c r="E73" s="3">
        <f t="shared" si="6"/>
        <v>0.17618702973560729</v>
      </c>
      <c r="G73" s="3">
        <f>AVERAGE('7C'!$J72:$J102) + Calibration!$C$11</f>
        <v>402.7838590757778</v>
      </c>
      <c r="H73" s="3">
        <f>'7C'!K102</f>
        <v>435.80248158578991</v>
      </c>
      <c r="I73" s="3">
        <f>'7C'!L102</f>
        <v>648.23210429254368</v>
      </c>
      <c r="J73" s="3">
        <f t="shared" si="7"/>
        <v>0.18699665377281957</v>
      </c>
      <c r="L73" s="3">
        <f>AVERAGE('6C'!$J72:$J102) + Calibration!$C$11</f>
        <v>391.48793664893253</v>
      </c>
      <c r="M73" s="3">
        <f>'6C'!K102</f>
        <v>495.68113954384944</v>
      </c>
      <c r="N73" s="3">
        <f>'6C'!L102</f>
        <v>687.64215291585322</v>
      </c>
      <c r="O73" s="3">
        <f t="shared" si="8"/>
        <v>0.59008458881995851</v>
      </c>
      <c r="Q73" s="3">
        <f>AVERAGE('5C'!$J216:$J246) + Calibration!$C$11</f>
        <v>397.07159058089934</v>
      </c>
      <c r="R73" s="3">
        <f>'5C'!K246</f>
        <v>572.59282794854028</v>
      </c>
      <c r="S73" s="3">
        <f>'5C'!L246</f>
        <v>631.28907482404247</v>
      </c>
      <c r="T73" s="3">
        <f t="shared" si="9"/>
        <v>0.9940415910403646</v>
      </c>
    </row>
    <row r="74" spans="1:20" x14ac:dyDescent="0.25">
      <c r="A74" s="3">
        <f t="shared" si="10"/>
        <v>8.4166666666666572</v>
      </c>
      <c r="B74" s="3">
        <f>AVERAGE('8C'!$J73:$J103) + Calibration!$C$11</f>
        <v>396.7253320645803</v>
      </c>
      <c r="C74" s="2">
        <f>'8C'!K103</f>
        <v>428.80314792726955</v>
      </c>
      <c r="D74" s="2">
        <f>'8C'!L103</f>
        <v>654.20952797726</v>
      </c>
      <c r="E74" s="3">
        <f t="shared" si="6"/>
        <v>0.18166851826858241</v>
      </c>
      <c r="G74" s="3">
        <f>AVERAGE('7C'!$J73:$J103) + Calibration!$C$11</f>
        <v>402.57016839628045</v>
      </c>
      <c r="H74" s="3">
        <f>'7C'!K103</f>
        <v>442.80181524431026</v>
      </c>
      <c r="I74" s="3">
        <f>'7C'!L103</f>
        <v>645.09905934578512</v>
      </c>
      <c r="J74" s="3">
        <f t="shared" si="7"/>
        <v>0.2278466745264783</v>
      </c>
      <c r="L74" s="3">
        <f>AVERAGE('6C'!$J73:$J103) + Calibration!$C$11</f>
        <v>391.12387118606182</v>
      </c>
      <c r="M74" s="3">
        <f>'6C'!K103</f>
        <v>505.06748735160465</v>
      </c>
      <c r="N74" s="3">
        <f>'6C'!L103</f>
        <v>679.85082009713813</v>
      </c>
      <c r="O74" s="3">
        <f t="shared" si="8"/>
        <v>0.64530478021214244</v>
      </c>
      <c r="Q74" s="3">
        <f>AVERAGE('5C'!$J217:$J247) + Calibration!$C$11</f>
        <v>396.72928988930641</v>
      </c>
      <c r="R74" s="3">
        <f>'5C'!K247</f>
        <v>579.14709325251101</v>
      </c>
      <c r="S74" s="3">
        <f>'5C'!L247</f>
        <v>631.94866540356509</v>
      </c>
      <c r="T74" s="3">
        <f t="shared" si="9"/>
        <v>1.0330993913257269</v>
      </c>
    </row>
    <row r="75" spans="1:20" x14ac:dyDescent="0.25">
      <c r="A75" s="3">
        <f t="shared" si="10"/>
        <v>8.4999999999999911</v>
      </c>
      <c r="B75" s="3">
        <f>AVERAGE('8C'!$J74:$J104) + Calibration!$C$11</f>
        <v>396.4146898157033</v>
      </c>
      <c r="C75" s="2">
        <f>'8C'!K104</f>
        <v>430.34053651619797</v>
      </c>
      <c r="D75" s="2">
        <f>'8C'!L104</f>
        <v>660.68172498321553</v>
      </c>
      <c r="E75" s="3">
        <f t="shared" si="6"/>
        <v>0.1921345994212352</v>
      </c>
      <c r="G75" s="3">
        <f>AVERAGE('7C'!$J74:$J104) + Calibration!$C$11</f>
        <v>402.4732154418698</v>
      </c>
      <c r="H75" s="3">
        <f>'7C'!K104</f>
        <v>441.26437405926333</v>
      </c>
      <c r="I75" s="3">
        <f>'7C'!L104</f>
        <v>637.51388310818368</v>
      </c>
      <c r="J75" s="3">
        <f t="shared" si="7"/>
        <v>0.21968865767261245</v>
      </c>
      <c r="L75" s="3">
        <f>AVERAGE('6C'!$J74:$J104) + Calibration!$C$11</f>
        <v>390.83499252129309</v>
      </c>
      <c r="M75" s="3">
        <f>'6C'!K104</f>
        <v>512.47142676614499</v>
      </c>
      <c r="N75" s="3">
        <f>'6C'!L104</f>
        <v>672.92518909277362</v>
      </c>
      <c r="O75" s="3">
        <f t="shared" si="8"/>
        <v>0.68887205012104435</v>
      </c>
      <c r="Q75" s="3">
        <f>AVERAGE('5C'!$J218:$J248) + Calibration!$C$11</f>
        <v>396.58880838164811</v>
      </c>
      <c r="R75" s="3">
        <f>'5C'!K248</f>
        <v>579.34941838272493</v>
      </c>
      <c r="S75" s="3">
        <f>'5C'!L248</f>
        <v>629.72255028946847</v>
      </c>
      <c r="T75" s="3">
        <f t="shared" si="9"/>
        <v>1.0350408319219777</v>
      </c>
    </row>
    <row r="76" spans="1:20" x14ac:dyDescent="0.25">
      <c r="A76" s="3">
        <f t="shared" si="10"/>
        <v>8.583333333333325</v>
      </c>
      <c r="B76" s="3">
        <f>AVERAGE('8C'!$J75:$J105) + Calibration!$C$11</f>
        <v>396.05062435283264</v>
      </c>
      <c r="C76" s="2">
        <f>'8C'!K105</f>
        <v>429.24816773155601</v>
      </c>
      <c r="D76" s="2">
        <f>'8C'!L105</f>
        <v>668.47300421086595</v>
      </c>
      <c r="E76" s="3">
        <f t="shared" si="6"/>
        <v>0.18800994873171697</v>
      </c>
      <c r="G76" s="3">
        <f>AVERAGE('7C'!$J75:$J105) + Calibration!$C$11</f>
        <v>402.33471294550537</v>
      </c>
      <c r="H76" s="3">
        <f>'7C'!K105</f>
        <v>441.02163083492769</v>
      </c>
      <c r="I76" s="3">
        <f>'7C'!L105</f>
        <v>640.85298157631598</v>
      </c>
      <c r="J76" s="3">
        <f t="shared" si="7"/>
        <v>0.21909830393173335</v>
      </c>
      <c r="L76" s="3">
        <f>AVERAGE('6C'!$J75:$J105) + Calibration!$C$11</f>
        <v>390.52434908524668</v>
      </c>
      <c r="M76" s="3">
        <f>'6C'!K105</f>
        <v>487.58938855042396</v>
      </c>
      <c r="N76" s="3">
        <f>'6C'!L105</f>
        <v>668.92649592272915</v>
      </c>
      <c r="O76" s="3">
        <f t="shared" si="8"/>
        <v>0.54971516673086573</v>
      </c>
      <c r="Q76" s="3">
        <f>AVERAGE('5C'!$J219:$J249) + Calibration!$C$11</f>
        <v>396.39688267129003</v>
      </c>
      <c r="R76" s="3">
        <f>'5C'!K249</f>
        <v>592.90301734521609</v>
      </c>
      <c r="S76" s="3">
        <f>'5C'!L249</f>
        <v>629.51644729941961</v>
      </c>
      <c r="T76" s="3">
        <f t="shared" si="9"/>
        <v>1.1128868146668707</v>
      </c>
    </row>
    <row r="77" spans="1:20" x14ac:dyDescent="0.25">
      <c r="A77" s="3">
        <f t="shared" si="10"/>
        <v>8.666666666666659</v>
      </c>
      <c r="B77" s="3">
        <f>AVERAGE('8C'!$J76:$J106) + Calibration!$C$11</f>
        <v>395.92201414287547</v>
      </c>
      <c r="C77" s="2">
        <f>'8C'!K106</f>
        <v>428.15579894691388</v>
      </c>
      <c r="D77" s="2">
        <f>'8C'!L106</f>
        <v>665.13390574273365</v>
      </c>
      <c r="E77" s="3">
        <f t="shared" si="6"/>
        <v>0.18255182798618005</v>
      </c>
      <c r="G77" s="3">
        <f>AVERAGE('7C'!$J76:$J106) + Calibration!$C$11</f>
        <v>402.32284046063489</v>
      </c>
      <c r="H77" s="3">
        <f>'7C'!K106</f>
        <v>435.80248158578991</v>
      </c>
      <c r="I77" s="3">
        <f>'7C'!L106</f>
        <v>643.0790966904126</v>
      </c>
      <c r="J77" s="3">
        <f t="shared" si="7"/>
        <v>0.18960757245461987</v>
      </c>
      <c r="L77" s="3">
        <f>AVERAGE('6C'!$J76:$J106) + Calibration!$C$11</f>
        <v>390.33242337488861</v>
      </c>
      <c r="M77" s="3">
        <f>'6C'!K106</f>
        <v>481.48014709659486</v>
      </c>
      <c r="N77" s="3">
        <f>'6C'!L106</f>
        <v>669.37993404352778</v>
      </c>
      <c r="O77" s="3">
        <f t="shared" si="8"/>
        <v>0.51620322228161508</v>
      </c>
      <c r="Q77" s="3">
        <f>AVERAGE('5C'!$J220:$J250) + Calibration!$C$11</f>
        <v>396.33356717088907</v>
      </c>
      <c r="R77" s="3">
        <f>'5C'!K250</f>
        <v>593.55036632557164</v>
      </c>
      <c r="S77" s="3">
        <f>'5C'!L250</f>
        <v>626.83688994213469</v>
      </c>
      <c r="T77" s="3">
        <f t="shared" si="9"/>
        <v>1.1169115700853127</v>
      </c>
    </row>
    <row r="78" spans="1:20" x14ac:dyDescent="0.25">
      <c r="A78" s="3">
        <f t="shared" si="10"/>
        <v>8.7499999999999929</v>
      </c>
      <c r="B78" s="3">
        <f>AVERAGE('8C'!$J77:$J107) + Calibration!$C$11</f>
        <v>395.8369336733353</v>
      </c>
      <c r="C78" s="2">
        <f>'8C'!K107</f>
        <v>428.15579894691388</v>
      </c>
      <c r="D78" s="2">
        <f>'8C'!L107</f>
        <v>656.43564309135661</v>
      </c>
      <c r="E78" s="3">
        <f t="shared" si="6"/>
        <v>0.18303367010726213</v>
      </c>
      <c r="G78" s="3">
        <f>AVERAGE('7C'!$J77:$J107) + Calibration!$C$11</f>
        <v>402.47321524400826</v>
      </c>
      <c r="H78" s="3">
        <f>'7C'!K107</f>
        <v>450.00342548278138</v>
      </c>
      <c r="I78" s="3">
        <f>'7C'!L107</f>
        <v>646.41824874960957</v>
      </c>
      <c r="J78" s="3">
        <f t="shared" si="7"/>
        <v>0.26918113452716302</v>
      </c>
      <c r="L78" s="3">
        <f>AVERAGE('6C'!$J77:$J107) + Calibration!$C$11</f>
        <v>390.0653096792592</v>
      </c>
      <c r="M78" s="3">
        <f>'6C'!K107</f>
        <v>476.42285633328618</v>
      </c>
      <c r="N78" s="3">
        <f>'6C'!L107</f>
        <v>677.37736985229185</v>
      </c>
      <c r="O78" s="3">
        <f t="shared" si="8"/>
        <v>0.48907468043030955</v>
      </c>
      <c r="Q78" s="3">
        <f>AVERAGE('5C'!$J221:$J251) + Calibration!$C$11</f>
        <v>396.21682825863309</v>
      </c>
      <c r="R78" s="3">
        <f>'5C'!K251</f>
        <v>578.2570010478197</v>
      </c>
      <c r="S78" s="3">
        <f>'5C'!L251</f>
        <v>625.97119225017354</v>
      </c>
      <c r="T78" s="3">
        <f t="shared" si="9"/>
        <v>1.0309607299178423</v>
      </c>
    </row>
    <row r="79" spans="1:20" x14ac:dyDescent="0.25">
      <c r="A79" s="3">
        <f t="shared" si="10"/>
        <v>8.8333333333333268</v>
      </c>
      <c r="B79" s="3">
        <f>AVERAGE('8C'!$J78:$J108) + Calibration!$C$11</f>
        <v>395.74196091738781</v>
      </c>
      <c r="C79" s="2">
        <f>'8C'!K108</f>
        <v>429.00542450722031</v>
      </c>
      <c r="D79" s="2">
        <f>'8C'!L108</f>
        <v>654.91035481987285</v>
      </c>
      <c r="E79" s="3">
        <f t="shared" si="6"/>
        <v>0.18838327923300205</v>
      </c>
      <c r="G79" s="3">
        <f>AVERAGE('7C'!$J78:$J108) + Calibration!$C$11</f>
        <v>402.78385868005466</v>
      </c>
      <c r="H79" s="3">
        <f>'7C'!K108</f>
        <v>449.76068225844568</v>
      </c>
      <c r="I79" s="3">
        <f>'7C'!L108</f>
        <v>645.09905934578512</v>
      </c>
      <c r="J79" s="3">
        <f t="shared" si="7"/>
        <v>0.26604710149163613</v>
      </c>
      <c r="L79" s="3">
        <f>AVERAGE('6C'!$J78:$J108) + Calibration!$C$11</f>
        <v>389.7981971707992</v>
      </c>
      <c r="M79" s="3">
        <f>'6C'!K108</f>
        <v>479.49768610726153</v>
      </c>
      <c r="N79" s="3">
        <f>'6C'!L108</f>
        <v>675.15130420687035</v>
      </c>
      <c r="O79" s="3">
        <f t="shared" si="8"/>
        <v>0.50800133382803425</v>
      </c>
      <c r="Q79" s="3">
        <f>AVERAGE('5C'!$J222:$J252) + Calibration!$C$11</f>
        <v>396.00313777699728</v>
      </c>
      <c r="R79" s="3">
        <f>'5C'!K252</f>
        <v>597.27254103404732</v>
      </c>
      <c r="S79" s="3">
        <f>'5C'!L252</f>
        <v>625.51770466069991</v>
      </c>
      <c r="T79" s="3">
        <f t="shared" si="9"/>
        <v>1.1398629638322484</v>
      </c>
    </row>
    <row r="80" spans="1:20" x14ac:dyDescent="0.25">
      <c r="A80" s="3">
        <f t="shared" si="10"/>
        <v>8.9166666666666607</v>
      </c>
      <c r="B80" s="3">
        <f>AVERAGE('8C'!$J79:$J109) + Calibration!$C$11</f>
        <v>395.80725562694397</v>
      </c>
      <c r="C80" s="2">
        <f>'8C'!K109</f>
        <v>430.09779329186239</v>
      </c>
      <c r="D80" s="2">
        <f>'8C'!L109</f>
        <v>648.23210429254368</v>
      </c>
      <c r="E80" s="3">
        <f t="shared" si="6"/>
        <v>0.19419997904110711</v>
      </c>
      <c r="G80" s="3">
        <f>AVERAGE('7C'!$J79:$J109) + Calibration!$C$11</f>
        <v>402.85904666532599</v>
      </c>
      <c r="H80" s="3">
        <f>'7C'!K109</f>
        <v>447.81863936323401</v>
      </c>
      <c r="I80" s="3">
        <f>'7C'!L109</f>
        <v>648.43820728259254</v>
      </c>
      <c r="J80" s="3">
        <f t="shared" si="7"/>
        <v>0.25462277800802813</v>
      </c>
      <c r="L80" s="3">
        <f>AVERAGE('6C'!$J79:$J109) + Calibration!$C$11</f>
        <v>389.74477395680549</v>
      </c>
      <c r="M80" s="3">
        <f>'6C'!K109</f>
        <v>478.60759390257027</v>
      </c>
      <c r="N80" s="3">
        <f>'6C'!L109</f>
        <v>672.0182592601119</v>
      </c>
      <c r="O80" s="3">
        <f t="shared" si="8"/>
        <v>0.50326296833357786</v>
      </c>
      <c r="Q80" s="3">
        <f>AVERAGE('5C'!$J223:$J253) + Calibration!$C$11</f>
        <v>395.97147933428141</v>
      </c>
      <c r="R80" s="3">
        <f>'5C'!K253</f>
        <v>595.29008004471405</v>
      </c>
      <c r="S80" s="3">
        <f>'5C'!L253</f>
        <v>620.15859406851985</v>
      </c>
      <c r="T80" s="3">
        <f t="shared" si="9"/>
        <v>1.128814848536756</v>
      </c>
    </row>
    <row r="81" spans="1:20" x14ac:dyDescent="0.25">
      <c r="A81" s="3">
        <f t="shared" si="10"/>
        <v>8.9999999999999947</v>
      </c>
      <c r="B81" s="3">
        <f>AVERAGE('8C'!$J80:$J110) + Calibration!$C$11</f>
        <v>395.93586563903966</v>
      </c>
      <c r="C81" s="2">
        <f>'8C'!K110</f>
        <v>429.24816773155601</v>
      </c>
      <c r="D81" s="2">
        <f>'8C'!L110</f>
        <v>648.43820728259254</v>
      </c>
      <c r="E81" s="3">
        <f t="shared" si="6"/>
        <v>0.18865986971082666</v>
      </c>
      <c r="G81" s="3">
        <f>AVERAGE('7C'!$J80:$J110) + Calibration!$C$11</f>
        <v>403.00942144869941</v>
      </c>
      <c r="H81" s="3">
        <f>'7C'!K110</f>
        <v>441.02163083492769</v>
      </c>
      <c r="I81" s="3">
        <f>'7C'!L110</f>
        <v>645.55254693525876</v>
      </c>
      <c r="J81" s="3">
        <f t="shared" si="7"/>
        <v>0.21527718049355551</v>
      </c>
      <c r="L81" s="3">
        <f>AVERAGE('6C'!$J80:$J110) + Calibration!$C$11</f>
        <v>389.76653872808316</v>
      </c>
      <c r="M81" s="3">
        <f>'6C'!K110</f>
        <v>482.12749203109519</v>
      </c>
      <c r="N81" s="3">
        <f>'6C'!L110</f>
        <v>671.6060491576244</v>
      </c>
      <c r="O81" s="3">
        <f t="shared" si="8"/>
        <v>0.52307418947273832</v>
      </c>
      <c r="Q81" s="3">
        <f>AVERAGE('5C'!$J224:$J254) + Calibration!$C$11</f>
        <v>395.87650539116459</v>
      </c>
      <c r="R81" s="3">
        <f>'5C'!K254</f>
        <v>612.12083391139447</v>
      </c>
      <c r="S81" s="3">
        <f>'5C'!L254</f>
        <v>621.51901149065543</v>
      </c>
      <c r="T81" s="3">
        <f t="shared" si="9"/>
        <v>1.2246714961646792</v>
      </c>
    </row>
    <row r="82" spans="1:20" x14ac:dyDescent="0.25">
      <c r="A82" s="3">
        <f t="shared" si="10"/>
        <v>9.0833333333333286</v>
      </c>
      <c r="B82" s="3">
        <f>AVERAGE('8C'!$J81:$J111) + Calibration!$C$11</f>
        <v>396.10602638025841</v>
      </c>
      <c r="C82" s="2">
        <f>'8C'!K111</f>
        <v>429.89551671191168</v>
      </c>
      <c r="D82" s="2">
        <f>'8C'!L111</f>
        <v>653.79732199716216</v>
      </c>
      <c r="E82" s="3">
        <f t="shared" si="6"/>
        <v>0.19136236294510045</v>
      </c>
      <c r="G82" s="3">
        <f>AVERAGE('7C'!$J81:$J111) + Calibration!$C$11</f>
        <v>403.17958238777982</v>
      </c>
      <c r="H82" s="3">
        <f>'7C'!K111</f>
        <v>444.98655281359436</v>
      </c>
      <c r="I82" s="3">
        <f>'7C'!L111</f>
        <v>644.89295635573626</v>
      </c>
      <c r="J82" s="3">
        <f t="shared" si="7"/>
        <v>0.23676831374888516</v>
      </c>
      <c r="L82" s="3">
        <f>AVERAGE('6C'!$J81:$J111) + Calibration!$C$11</f>
        <v>389.74675277023772</v>
      </c>
      <c r="M82" s="3">
        <f>'6C'!K111</f>
        <v>482.97711759140162</v>
      </c>
      <c r="N82" s="3">
        <f>'6C'!L111</f>
        <v>669.37993404352778</v>
      </c>
      <c r="O82" s="3">
        <f t="shared" si="8"/>
        <v>0.52799798799269937</v>
      </c>
      <c r="Q82" s="3">
        <f>AVERAGE('5C'!$J225:$J255) + Calibration!$C$11</f>
        <v>395.72810942122351</v>
      </c>
      <c r="R82" s="3">
        <f>'5C'!K255</f>
        <v>609.28874736175476</v>
      </c>
      <c r="S82" s="3">
        <f>'5C'!L255</f>
        <v>628.19725789559504</v>
      </c>
      <c r="T82" s="3">
        <f t="shared" si="9"/>
        <v>1.2094727652662864</v>
      </c>
    </row>
    <row r="83" spans="1:20" x14ac:dyDescent="0.25">
      <c r="A83" s="3">
        <f t="shared" si="10"/>
        <v>9.1666666666666625</v>
      </c>
      <c r="B83" s="3">
        <f>AVERAGE('8C'!$J82:$J112) + Calibration!$C$11</f>
        <v>396.27816613277105</v>
      </c>
      <c r="C83" s="2">
        <f>'8C'!K112</f>
        <v>429.24816773155601</v>
      </c>
      <c r="D83" s="2">
        <f>'8C'!L112</f>
        <v>645.09905934578512</v>
      </c>
      <c r="E83" s="3">
        <f t="shared" si="6"/>
        <v>0.18672129559577555</v>
      </c>
      <c r="G83" s="3">
        <f>AVERAGE('7C'!$J82:$J112) + Calibration!$C$11</f>
        <v>403.38140157171449</v>
      </c>
      <c r="H83" s="3">
        <f>'7C'!K112</f>
        <v>458.0951279259437</v>
      </c>
      <c r="I83" s="3">
        <f>'7C'!L112</f>
        <v>656.88908533454492</v>
      </c>
      <c r="J83" s="3">
        <f t="shared" si="7"/>
        <v>0.30986403931842404</v>
      </c>
      <c r="L83" s="3">
        <f>AVERAGE('6C'!$J82:$J112) + Calibration!$C$11</f>
        <v>389.71509551469126</v>
      </c>
      <c r="M83" s="3">
        <f>'6C'!K112</f>
        <v>489.3291063154216</v>
      </c>
      <c r="N83" s="3">
        <f>'6C'!L112</f>
        <v>670.03952874543995</v>
      </c>
      <c r="O83" s="3">
        <f t="shared" si="8"/>
        <v>0.56415093279490203</v>
      </c>
      <c r="Q83" s="3">
        <f>AVERAGE('5C'!$J226:$J256) + Calibration!$C$11</f>
        <v>395.46099552773251</v>
      </c>
      <c r="R83" s="3">
        <f>'5C'!K256</f>
        <v>640.96779410578222</v>
      </c>
      <c r="S83" s="3">
        <f>'5C'!L256</f>
        <v>627.08422507288435</v>
      </c>
      <c r="T83" s="3">
        <f t="shared" si="9"/>
        <v>1.3903956713715759</v>
      </c>
    </row>
    <row r="84" spans="1:20" x14ac:dyDescent="0.25">
      <c r="A84" s="3">
        <f t="shared" si="10"/>
        <v>9.2499999999999964</v>
      </c>
      <c r="B84" s="3">
        <f>AVERAGE('8C'!$J83:$J113) + Calibration!$C$11</f>
        <v>396.71741859160528</v>
      </c>
      <c r="C84" s="2">
        <f>'8C'!K113</f>
        <v>429.24816773155601</v>
      </c>
      <c r="D84" s="2">
        <f>'8C'!L113</f>
        <v>642.41950611088998</v>
      </c>
      <c r="E84" s="3">
        <f t="shared" si="6"/>
        <v>0.18423364669586828</v>
      </c>
      <c r="G84" s="3">
        <f>AVERAGE('7C'!$J83:$J113) + Calibration!$C$11</f>
        <v>403.51001178167161</v>
      </c>
      <c r="H84" s="3">
        <f>'7C'!K113</f>
        <v>456.31494756241648</v>
      </c>
      <c r="I84" s="3">
        <f>'7C'!L113</f>
        <v>651.57120276067587</v>
      </c>
      <c r="J84" s="3">
        <f t="shared" si="7"/>
        <v>0.29905385334272383</v>
      </c>
      <c r="L84" s="3">
        <f>AVERAGE('6C'!$J83:$J113) + Calibration!$C$11</f>
        <v>389.77841101509199</v>
      </c>
      <c r="M84" s="3">
        <f>'6C'!K113</f>
        <v>487.34664532608826</v>
      </c>
      <c r="N84" s="3">
        <f>'6C'!L113</f>
        <v>668.6791607919796</v>
      </c>
      <c r="O84" s="3">
        <f t="shared" si="8"/>
        <v>0.55256494498358821</v>
      </c>
      <c r="Q84" s="3">
        <f>AVERAGE('5C'!$J227:$J257) + Calibration!$C$11</f>
        <v>395.19388301927239</v>
      </c>
      <c r="R84" s="3">
        <f>'5C'!K257</f>
        <v>641.81741966608865</v>
      </c>
      <c r="S84" s="3">
        <f>'5C'!L257</f>
        <v>627.49648464404697</v>
      </c>
      <c r="T84" s="3">
        <f t="shared" si="9"/>
        <v>1.3967201714907662</v>
      </c>
    </row>
    <row r="85" spans="1:20" x14ac:dyDescent="0.25">
      <c r="A85" s="3">
        <f t="shared" si="10"/>
        <v>9.3333333333333304</v>
      </c>
      <c r="B85" s="3">
        <f>AVERAGE('8C'!$J84:$J114) + Calibration!$C$11</f>
        <v>397.09137772591424</v>
      </c>
      <c r="C85" s="2">
        <f>'8C'!K114</f>
        <v>431.63523447690932</v>
      </c>
      <c r="D85" s="2">
        <f>'8C'!L114</f>
        <v>636.64818541622242</v>
      </c>
      <c r="E85" s="3">
        <f t="shared" si="6"/>
        <v>0.19563461858183173</v>
      </c>
      <c r="G85" s="3">
        <f>AVERAGE('7C'!$J84:$J114) + Calibration!$C$11</f>
        <v>403.72370107613813</v>
      </c>
      <c r="H85" s="3">
        <f>'7C'!K114</f>
        <v>465.74181056481973</v>
      </c>
      <c r="I85" s="3">
        <f>'7C'!L114</f>
        <v>652.43690045263702</v>
      </c>
      <c r="J85" s="3">
        <f t="shared" si="7"/>
        <v>0.35123145867709177</v>
      </c>
      <c r="L85" s="3">
        <f>AVERAGE('6C'!$J84:$J114) + Calibration!$C$11</f>
        <v>389.78830468653018</v>
      </c>
      <c r="M85" s="3">
        <f>'6C'!K114</f>
        <v>501.9926575776293</v>
      </c>
      <c r="N85" s="3">
        <f>'6C'!L114</f>
        <v>667.15386839810617</v>
      </c>
      <c r="O85" s="3">
        <f t="shared" si="8"/>
        <v>0.63545468994104426</v>
      </c>
      <c r="Q85" s="3">
        <f>AVERAGE('5C'!$J228:$J258) + Calibration!$C$11</f>
        <v>394.92676912578139</v>
      </c>
      <c r="R85" s="3">
        <f>'5C'!K258</f>
        <v>740.57673865250206</v>
      </c>
      <c r="S85" s="3">
        <f>'5C'!L258</f>
        <v>628.85685259750733</v>
      </c>
      <c r="T85" s="3">
        <f t="shared" si="9"/>
        <v>1.9575434335146684</v>
      </c>
    </row>
    <row r="86" spans="1:20" x14ac:dyDescent="0.25">
      <c r="A86" s="3">
        <f t="shared" si="10"/>
        <v>9.4166666666666643</v>
      </c>
      <c r="B86" s="3">
        <f>AVERAGE('8C'!$J85:$J115) + Calibration!$C$11</f>
        <v>397.5187588870474</v>
      </c>
      <c r="C86" s="2">
        <f>'8C'!K115</f>
        <v>431.63523447690932</v>
      </c>
      <c r="D86" s="2">
        <f>'8C'!L115</f>
        <v>636.40085028547287</v>
      </c>
      <c r="E86" s="3">
        <f t="shared" si="6"/>
        <v>0.19321420122513527</v>
      </c>
      <c r="G86" s="3">
        <f>AVERAGE('7C'!$J85:$J115) + Calibration!$C$11</f>
        <v>403.74546584741586</v>
      </c>
      <c r="H86" s="3">
        <f>'7C'!K115</f>
        <v>471.2037030382931</v>
      </c>
      <c r="I86" s="3">
        <f>'7C'!L115</f>
        <v>660.22823327135222</v>
      </c>
      <c r="J86" s="3">
        <f t="shared" si="7"/>
        <v>0.38204091101263166</v>
      </c>
      <c r="L86" s="3">
        <f>AVERAGE('6C'!$J85:$J115) + Calibration!$C$11</f>
        <v>389.86151267119999</v>
      </c>
      <c r="M86" s="3">
        <f>'6C'!K115</f>
        <v>486.05199591564019</v>
      </c>
      <c r="N86" s="3">
        <f>'6C'!L115</f>
        <v>660.22823327135222</v>
      </c>
      <c r="O86" s="3">
        <f t="shared" si="8"/>
        <v>0.54476223186011374</v>
      </c>
      <c r="Q86" s="3">
        <f>AVERAGE('5C'!$J229:$J259) + Calibration!$C$11</f>
        <v>394.72494994184672</v>
      </c>
      <c r="R86" s="3">
        <f>'5C'!K259</f>
        <v>734.46749719867307</v>
      </c>
      <c r="S86" s="3">
        <f>'5C'!L259</f>
        <v>627.08422507288435</v>
      </c>
      <c r="T86" s="3">
        <f t="shared" si="9"/>
        <v>1.9240875194601585</v>
      </c>
    </row>
    <row r="87" spans="1:20" x14ac:dyDescent="0.25">
      <c r="A87" s="3">
        <f t="shared" si="10"/>
        <v>9.4999999999999982</v>
      </c>
      <c r="B87" s="3">
        <f>AVERAGE('8C'!$J86:$J116) + Calibration!$C$11</f>
        <v>397.95801134588169</v>
      </c>
      <c r="C87" s="2">
        <f>'8C'!K116</f>
        <v>431.43295385110326</v>
      </c>
      <c r="D87" s="2">
        <f>'8C'!L116</f>
        <v>632.8555457675518</v>
      </c>
      <c r="E87" s="3">
        <f t="shared" si="6"/>
        <v>0.18958096243463385</v>
      </c>
      <c r="G87" s="3">
        <f>AVERAGE('7C'!$J86:$J116) + Calibration!$C$11</f>
        <v>403.80878134781676</v>
      </c>
      <c r="H87" s="3">
        <f>'7C'!K116</f>
        <v>452.63323545247027</v>
      </c>
      <c r="I87" s="3">
        <f>'7C'!L116</f>
        <v>659.56863856944005</v>
      </c>
      <c r="J87" s="3">
        <f t="shared" si="7"/>
        <v>0.27651091553217749</v>
      </c>
      <c r="L87" s="3">
        <f>AVERAGE('6C'!$J86:$J116) + Calibration!$C$11</f>
        <v>390.33242357275009</v>
      </c>
      <c r="M87" s="3">
        <f>'6C'!K116</f>
        <v>501.79038099767854</v>
      </c>
      <c r="N87" s="3">
        <f>'6C'!L116</f>
        <v>666.70037668624298</v>
      </c>
      <c r="O87" s="3">
        <f t="shared" si="8"/>
        <v>0.6312275767559683</v>
      </c>
      <c r="Q87" s="3">
        <f>AVERAGE('5C'!$J230:$J260) + Calibration!$C$11</f>
        <v>394.53302423148864</v>
      </c>
      <c r="R87" s="3">
        <f>'5C'!K260</f>
        <v>702.5861698288395</v>
      </c>
      <c r="S87" s="3">
        <f>'5C'!L260</f>
        <v>623.29163489288885</v>
      </c>
      <c r="T87" s="3">
        <f t="shared" si="9"/>
        <v>1.7446187342742263</v>
      </c>
    </row>
    <row r="88" spans="1:20" x14ac:dyDescent="0.25">
      <c r="A88" s="3">
        <f t="shared" si="10"/>
        <v>9.5833333333333321</v>
      </c>
      <c r="B88" s="3">
        <f>AVERAGE('8C'!$J87:$J117) + Calibration!$C$11</f>
        <v>398.39528479342209</v>
      </c>
      <c r="C88" s="2">
        <f>'8C'!K117</f>
        <v>432.97034648588698</v>
      </c>
      <c r="D88" s="2">
        <f>'8C'!L117</f>
        <v>635.53510312483661</v>
      </c>
      <c r="E88" s="3">
        <f t="shared" si="6"/>
        <v>0.19581134369004186</v>
      </c>
      <c r="G88" s="3">
        <f>AVERAGE('7C'!$J87:$J117) + Calibration!$C$11</f>
        <v>403.64851388231307</v>
      </c>
      <c r="H88" s="3">
        <f>'7C'!K117</f>
        <v>445.63390179394992</v>
      </c>
      <c r="I88" s="3">
        <f>'7C'!L117</f>
        <v>660.22823327135222</v>
      </c>
      <c r="J88" s="3">
        <f t="shared" si="7"/>
        <v>0.23777875786457214</v>
      </c>
      <c r="L88" s="3">
        <f>AVERAGE('6C'!$J87:$J117) + Calibration!$C$11</f>
        <v>390.86862898599497</v>
      </c>
      <c r="M88" s="3">
        <f>'6C'!K117</f>
        <v>486.94208812033145</v>
      </c>
      <c r="N88" s="3">
        <f>'6C'!L117</f>
        <v>671.81215627006293</v>
      </c>
      <c r="O88" s="3">
        <f t="shared" si="8"/>
        <v>0.54409948110503592</v>
      </c>
      <c r="Q88" s="3">
        <f>AVERAGE('5C'!$J231:$J261) + Calibration!$C$11</f>
        <v>394.64976175871385</v>
      </c>
      <c r="R88" s="3">
        <f>'5C'!K261</f>
        <v>690.56996350113218</v>
      </c>
      <c r="S88" s="3">
        <f>'5C'!L261</f>
        <v>622.38470918261658</v>
      </c>
      <c r="T88" s="3">
        <f t="shared" si="9"/>
        <v>1.6759053922625202</v>
      </c>
    </row>
    <row r="89" spans="1:20" x14ac:dyDescent="0.25">
      <c r="A89" s="3">
        <f t="shared" si="10"/>
        <v>9.6666666666666661</v>
      </c>
      <c r="B89" s="3">
        <f>AVERAGE('8C'!$J88:$J118) + Calibration!$C$11</f>
        <v>398.6960347558919</v>
      </c>
      <c r="C89" s="2">
        <f>'8C'!K118</f>
        <v>434.06276382079227</v>
      </c>
      <c r="D89" s="2">
        <f>'8C'!L118</f>
        <v>636.64818541622242</v>
      </c>
      <c r="E89" s="3">
        <f t="shared" si="6"/>
        <v>0.20029484840019948</v>
      </c>
      <c r="G89" s="3">
        <f>AVERAGE('7C'!$J88:$J118) + Calibration!$C$11</f>
        <v>403.44669588554768</v>
      </c>
      <c r="H89" s="3">
        <f>'7C'!K118</f>
        <v>448.46598834358969</v>
      </c>
      <c r="I89" s="3">
        <f>'7C'!L118</f>
        <v>655.56994539939558</v>
      </c>
      <c r="J89" s="3">
        <f t="shared" si="7"/>
        <v>0.25496087979809251</v>
      </c>
      <c r="L89" s="3">
        <f>AVERAGE('6C'!$J88:$J118) + Calibration!$C$11</f>
        <v>391.35932564752909</v>
      </c>
      <c r="M89" s="3">
        <f>'6C'!K118</f>
        <v>513.15919384062238</v>
      </c>
      <c r="N89" s="3">
        <f>'6C'!L118</f>
        <v>671.6060491576244</v>
      </c>
      <c r="O89" s="3">
        <f t="shared" si="8"/>
        <v>0.68979763692966289</v>
      </c>
      <c r="Q89" s="3">
        <f>AVERAGE('5C'!$J232:$J262) + Calibration!$C$11</f>
        <v>394.93863923631312</v>
      </c>
      <c r="R89" s="3">
        <f>'5C'!K262</f>
        <v>677.01636858449626</v>
      </c>
      <c r="S89" s="3">
        <f>'5C'!L262</f>
        <v>623.29163489288885</v>
      </c>
      <c r="T89" s="3">
        <f t="shared" si="9"/>
        <v>1.5975103587665072</v>
      </c>
    </row>
    <row r="90" spans="1:20" x14ac:dyDescent="0.25">
      <c r="A90" s="3">
        <f t="shared" si="10"/>
        <v>9.75</v>
      </c>
      <c r="B90" s="3">
        <f>AVERAGE('8C'!$J89:$J119) + Calibration!$C$11</f>
        <v>398.8998329511204</v>
      </c>
      <c r="C90" s="2">
        <f>'8C'!K119</f>
        <v>434.46732102654897</v>
      </c>
      <c r="D90" s="2">
        <f>'8C'!L119</f>
        <v>654.6630196891233</v>
      </c>
      <c r="E90" s="3">
        <f t="shared" si="6"/>
        <v>0.20143182082150909</v>
      </c>
      <c r="G90" s="3">
        <f>AVERAGE('7C'!$J89:$J119) + Calibration!$C$11</f>
        <v>403.37150908744559</v>
      </c>
      <c r="H90" s="3">
        <f>'7C'!K119</f>
        <v>448.9110566981393</v>
      </c>
      <c r="I90" s="3">
        <f>'7C'!L119</f>
        <v>649.34513711525437</v>
      </c>
      <c r="J90" s="3">
        <f t="shared" si="7"/>
        <v>0.25790727686915255</v>
      </c>
      <c r="L90" s="3">
        <f>AVERAGE('6C'!$J89:$J119) + Calibration!$C$11</f>
        <v>391.88365956521142</v>
      </c>
      <c r="M90" s="3">
        <f>'6C'!K119</f>
        <v>504.62246754731825</v>
      </c>
      <c r="N90" s="3">
        <f>'6C'!L119</f>
        <v>666.45304155549343</v>
      </c>
      <c r="O90" s="3">
        <f t="shared" si="8"/>
        <v>0.6384815065073618</v>
      </c>
      <c r="Q90" s="3">
        <f>AVERAGE('5C'!$J233:$J263) + Calibration!$C$11</f>
        <v>395.03361317942995</v>
      </c>
      <c r="R90" s="3">
        <f>'5C'!K263</f>
        <v>762.42436518836939</v>
      </c>
      <c r="S90" s="3">
        <f>'5C'!L263</f>
        <v>626.17729524022263</v>
      </c>
      <c r="T90" s="3">
        <f t="shared" si="9"/>
        <v>2.0806695140573952</v>
      </c>
    </row>
    <row r="91" spans="1:20" x14ac:dyDescent="0.25">
      <c r="A91" s="3">
        <f t="shared" si="10"/>
        <v>9.8333333333333339</v>
      </c>
      <c r="B91" s="3">
        <f>AVERAGE('8C'!$J90:$J120) + Calibration!$C$11</f>
        <v>399.00667819193831</v>
      </c>
      <c r="C91" s="2">
        <f>'8C'!K120</f>
        <v>434.46732102654897</v>
      </c>
      <c r="D91" s="2">
        <f>'8C'!L120</f>
        <v>654.45691257668477</v>
      </c>
      <c r="E91" s="3">
        <f t="shared" si="6"/>
        <v>0.20082671676247571</v>
      </c>
      <c r="G91" s="3">
        <f>AVERAGE('7C'!$J90:$J120) + Calibration!$C$11</f>
        <v>403.10439657898559</v>
      </c>
      <c r="H91" s="3">
        <f>'7C'!K120</f>
        <v>446.07892159823638</v>
      </c>
      <c r="I91" s="3">
        <f>'7C'!L120</f>
        <v>651.32386762992621</v>
      </c>
      <c r="J91" s="3">
        <f t="shared" si="7"/>
        <v>0.24338060661493252</v>
      </c>
      <c r="L91" s="3">
        <f>AVERAGE('6C'!$J90:$J120) + Calibration!$C$11</f>
        <v>392.49307395243369</v>
      </c>
      <c r="M91" s="3">
        <f>'6C'!K120</f>
        <v>501.34531264312898</v>
      </c>
      <c r="N91" s="3">
        <f>'6C'!L120</f>
        <v>672.47174684958554</v>
      </c>
      <c r="O91" s="3">
        <f t="shared" si="8"/>
        <v>0.6164704292151526</v>
      </c>
      <c r="Q91" s="3">
        <f>AVERAGE('5C'!$J234:$J264) + Calibration!$C$11</f>
        <v>395.23741137465851</v>
      </c>
      <c r="R91" s="3">
        <f>'5C'!K264</f>
        <v>780.34748783969189</v>
      </c>
      <c r="S91" s="3">
        <f>'5C'!L264</f>
        <v>630.83558311217928</v>
      </c>
      <c r="T91" s="3">
        <f t="shared" si="9"/>
        <v>2.1810205925858752</v>
      </c>
    </row>
    <row r="92" spans="1:20" x14ac:dyDescent="0.25">
      <c r="A92" s="3">
        <f t="shared" si="10"/>
        <v>9.9166666666666679</v>
      </c>
      <c r="B92" s="3">
        <f>AVERAGE('8C'!$J91:$J121) + Calibration!$C$11</f>
        <v>399.23026095998136</v>
      </c>
      <c r="C92" s="2">
        <f>'8C'!K121</f>
        <v>432.52532263574534</v>
      </c>
      <c r="D92" s="2">
        <f>'8C'!L121</f>
        <v>671.81215627006293</v>
      </c>
      <c r="E92" s="3">
        <f t="shared" si="6"/>
        <v>0.18856223086349544</v>
      </c>
      <c r="G92" s="3">
        <f>AVERAGE('7C'!$J91:$J121) + Calibration!$C$11</f>
        <v>402.85706983050932</v>
      </c>
      <c r="H92" s="3">
        <f>'7C'!K121</f>
        <v>437.987219155074</v>
      </c>
      <c r="I92" s="3">
        <f>'7C'!L121</f>
        <v>650.45816993796518</v>
      </c>
      <c r="J92" s="3">
        <f t="shared" si="7"/>
        <v>0.19895500995661206</v>
      </c>
      <c r="L92" s="3">
        <f>AVERAGE('6C'!$J91:$J121) + Calibration!$C$11</f>
        <v>392.99564191166888</v>
      </c>
      <c r="M92" s="3">
        <f>'6C'!K121</f>
        <v>502.23540484782029</v>
      </c>
      <c r="N92" s="3">
        <f>'6C'!L121</f>
        <v>667.81341363134334</v>
      </c>
      <c r="O92" s="3">
        <f t="shared" si="8"/>
        <v>0.61866512213834035</v>
      </c>
      <c r="Q92" s="3">
        <f>AVERAGE('5C'!$J235:$J265) + Calibration!$C$11</f>
        <v>395.38580734459958</v>
      </c>
      <c r="R92" s="3">
        <f>'5C'!K265</f>
        <v>762.01975943234947</v>
      </c>
      <c r="S92" s="3">
        <f>'5C'!L265</f>
        <v>628.4034144767088</v>
      </c>
      <c r="T92" s="3">
        <f t="shared" si="9"/>
        <v>2.076383476600955</v>
      </c>
    </row>
    <row r="93" spans="1:20" x14ac:dyDescent="0.25">
      <c r="B93" s="3">
        <f>AVERAGE(B2:B92)</f>
        <v>400.60076086495059</v>
      </c>
      <c r="D93" s="3">
        <f>AVERAGE(D2:D92)</f>
        <v>653.38232328133302</v>
      </c>
      <c r="G93" s="3">
        <f>AVERAGE(G2:G92)</f>
        <v>400.75487400501112</v>
      </c>
      <c r="I93" s="3">
        <f>AVERAGE(I2:I92)</f>
        <v>648.3355982573845</v>
      </c>
      <c r="L93" s="3">
        <f>AVERAGE(L2:L92)</f>
        <v>396.08217270537818</v>
      </c>
      <c r="N93" s="3">
        <f>AVERAGE(N2:N92)</f>
        <v>648.92831149377082</v>
      </c>
      <c r="Q93" s="3">
        <f>AVERAGE(Q2:Q92)</f>
        <v>399.26295252802385</v>
      </c>
      <c r="S93" s="3">
        <f>AVERAGE(S2:S92)</f>
        <v>628.41117959296184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8" sqref="C8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0.79206749541666666</v>
      </c>
      <c r="C2">
        <f>[2]Sheet1!$C$4</f>
        <v>1.2669416664166666</v>
      </c>
      <c r="D2">
        <f>[3]Sheet1!$C$4</f>
        <v>1.3116008437500004</v>
      </c>
    </row>
    <row r="3" spans="1:5" x14ac:dyDescent="0.25">
      <c r="A3">
        <v>1000</v>
      </c>
      <c r="B3">
        <f>[1]Sheet1!$G$4</f>
        <v>1.5969275037500004</v>
      </c>
      <c r="C3">
        <f>[2]Sheet1!$G$4</f>
        <v>2.547565839999999</v>
      </c>
      <c r="D3">
        <f>[3]Sheet1!$G$4</f>
        <v>2.5265433275833322</v>
      </c>
    </row>
    <row r="4" spans="1:5" x14ac:dyDescent="0.25">
      <c r="A4">
        <v>2000</v>
      </c>
      <c r="B4">
        <f>[1]Sheet1!$K$4</f>
        <v>3.2354650021666642</v>
      </c>
      <c r="C4">
        <f>[2]Sheet1!$K$4</f>
        <v>4.9828475396666638</v>
      </c>
      <c r="D4">
        <f>[3]Sheet1!$K$4</f>
        <v>4.9506766991666717</v>
      </c>
    </row>
    <row r="7" spans="1:5" x14ac:dyDescent="0.25">
      <c r="A7" t="s">
        <v>4</v>
      </c>
      <c r="C7" s="1">
        <v>41757</v>
      </c>
    </row>
    <row r="8" spans="1:5" x14ac:dyDescent="0.25">
      <c r="A8" t="s">
        <v>5</v>
      </c>
      <c r="C8" s="1">
        <v>41750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-24.641959896058154</v>
      </c>
      <c r="D11" s="2">
        <f>AVERAGE(E11:E14)</f>
        <v>424.64195989605815</v>
      </c>
      <c r="E11" s="2">
        <f>AVERAGE('5C'!N2)</f>
        <v>423.61395925788332</v>
      </c>
    </row>
    <row r="12" spans="1:5" x14ac:dyDescent="0.25">
      <c r="E12" s="2">
        <f>'6C'!N2</f>
        <v>421.16042837215315</v>
      </c>
    </row>
    <row r="13" spans="1:5" x14ac:dyDescent="0.25">
      <c r="E13" s="2">
        <f>'7C'!N2</f>
        <v>426.15224799209034</v>
      </c>
    </row>
    <row r="14" spans="1:5" x14ac:dyDescent="0.25">
      <c r="E14" s="2">
        <f>'8C'!N2</f>
        <v>427.64120396210569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5C</vt:lpstr>
      <vt:lpstr>6C</vt:lpstr>
      <vt:lpstr>7C</vt:lpstr>
      <vt:lpstr>8C</vt:lpstr>
      <vt:lpstr>5C - 6C - 7C - 8C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2015-04-24T03:32:06Z</dcterms:modified>
</cp:coreProperties>
</file>